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goa20\OneDrive\바탕 화면\2022 중등 지역별 지원인원\"/>
    </mc:Choice>
  </mc:AlternateContent>
  <xr:revisionPtr revIDLastSave="0" documentId="8_{7F612E67-8D51-4F0E-BCA2-A2B61EA05A2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공립" sheetId="6" r:id="rId1"/>
    <sheet name="사립" sheetId="8" r:id="rId2"/>
  </sheets>
  <externalReferences>
    <externalReference r:id="rId3"/>
  </externalReferences>
  <definedNames>
    <definedName name="_xlnm._FilterDatabase" localSheetId="0" hidden="1">공립!$A$9:$K$9</definedName>
    <definedName name="_xlnm.Print_Titles" localSheetId="1">사립!$8:$8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6" i="8" l="1"/>
  <c r="D66" i="8"/>
  <c r="E65" i="8"/>
  <c r="G65" i="8" s="1"/>
  <c r="H65" i="8" s="1"/>
  <c r="E64" i="8"/>
  <c r="E66" i="8" s="1"/>
  <c r="F63" i="8"/>
  <c r="D63" i="8"/>
  <c r="E62" i="8"/>
  <c r="E63" i="8" s="1"/>
  <c r="G63" i="8" s="1"/>
  <c r="H63" i="8" s="1"/>
  <c r="F61" i="8"/>
  <c r="D61" i="8"/>
  <c r="E60" i="8"/>
  <c r="G60" i="8" s="1"/>
  <c r="H60" i="8" s="1"/>
  <c r="E59" i="8"/>
  <c r="G59" i="8" s="1"/>
  <c r="H59" i="8" s="1"/>
  <c r="E58" i="8"/>
  <c r="G58" i="8" s="1"/>
  <c r="H58" i="8" s="1"/>
  <c r="E57" i="8"/>
  <c r="F56" i="8"/>
  <c r="D56" i="8"/>
  <c r="E55" i="8"/>
  <c r="G55" i="8" s="1"/>
  <c r="H55" i="8" s="1"/>
  <c r="E54" i="8"/>
  <c r="G54" i="8" s="1"/>
  <c r="H54" i="8" s="1"/>
  <c r="E53" i="8"/>
  <c r="G53" i="8" s="1"/>
  <c r="H53" i="8" s="1"/>
  <c r="E52" i="8"/>
  <c r="G52" i="8" s="1"/>
  <c r="H52" i="8" s="1"/>
  <c r="E51" i="8"/>
  <c r="G51" i="8" s="1"/>
  <c r="H51" i="8" s="1"/>
  <c r="E50" i="8"/>
  <c r="G50" i="8" s="1"/>
  <c r="H50" i="8" s="1"/>
  <c r="E49" i="8"/>
  <c r="G49" i="8" s="1"/>
  <c r="H49" i="8" s="1"/>
  <c r="E48" i="8"/>
  <c r="G48" i="8" s="1"/>
  <c r="H48" i="8" s="1"/>
  <c r="E47" i="8"/>
  <c r="F46" i="8"/>
  <c r="D46" i="8"/>
  <c r="E45" i="8"/>
  <c r="G45" i="8" s="1"/>
  <c r="H45" i="8" s="1"/>
  <c r="E44" i="8"/>
  <c r="E46" i="8" s="1"/>
  <c r="G46" i="8" s="1"/>
  <c r="H46" i="8" s="1"/>
  <c r="F43" i="8"/>
  <c r="D43" i="8"/>
  <c r="E42" i="8"/>
  <c r="G42" i="8" s="1"/>
  <c r="H42" i="8" s="1"/>
  <c r="E41" i="8"/>
  <c r="G41" i="8" s="1"/>
  <c r="H41" i="8" s="1"/>
  <c r="F40" i="8"/>
  <c r="D40" i="8"/>
  <c r="E39" i="8"/>
  <c r="G39" i="8" s="1"/>
  <c r="H39" i="8" s="1"/>
  <c r="E38" i="8"/>
  <c r="G38" i="8" s="1"/>
  <c r="H38" i="8" s="1"/>
  <c r="F37" i="8"/>
  <c r="D37" i="8"/>
  <c r="E36" i="8"/>
  <c r="G36" i="8" s="1"/>
  <c r="H36" i="8" s="1"/>
  <c r="F35" i="8"/>
  <c r="D35" i="8"/>
  <c r="E34" i="8"/>
  <c r="G34" i="8" s="1"/>
  <c r="H34" i="8" s="1"/>
  <c r="E33" i="8"/>
  <c r="E35" i="8" s="1"/>
  <c r="G35" i="8" s="1"/>
  <c r="H35" i="8" s="1"/>
  <c r="F32" i="8"/>
  <c r="D32" i="8"/>
  <c r="E31" i="8"/>
  <c r="E32" i="8" s="1"/>
  <c r="G32" i="8" s="1"/>
  <c r="H32" i="8" s="1"/>
  <c r="F30" i="8"/>
  <c r="D30" i="8"/>
  <c r="E29" i="8"/>
  <c r="E30" i="8" s="1"/>
  <c r="F28" i="8"/>
  <c r="D28" i="8"/>
  <c r="E27" i="8"/>
  <c r="G27" i="8" s="1"/>
  <c r="H27" i="8" s="1"/>
  <c r="E26" i="8"/>
  <c r="G26" i="8" s="1"/>
  <c r="H26" i="8" s="1"/>
  <c r="E25" i="8"/>
  <c r="G25" i="8" s="1"/>
  <c r="H25" i="8" s="1"/>
  <c r="F24" i="8"/>
  <c r="D24" i="8"/>
  <c r="D9" i="8" s="1"/>
  <c r="E23" i="8"/>
  <c r="G23" i="8" s="1"/>
  <c r="H23" i="8" s="1"/>
  <c r="E22" i="8"/>
  <c r="G22" i="8" s="1"/>
  <c r="H22" i="8" s="1"/>
  <c r="E21" i="8"/>
  <c r="G21" i="8" s="1"/>
  <c r="H21" i="8" s="1"/>
  <c r="E20" i="8"/>
  <c r="G20" i="8" s="1"/>
  <c r="H20" i="8" s="1"/>
  <c r="E19" i="8"/>
  <c r="G19" i="8" s="1"/>
  <c r="H19" i="8" s="1"/>
  <c r="E18" i="8"/>
  <c r="G18" i="8" s="1"/>
  <c r="H18" i="8" s="1"/>
  <c r="E17" i="8"/>
  <c r="G17" i="8" s="1"/>
  <c r="H17" i="8" s="1"/>
  <c r="E16" i="8"/>
  <c r="G16" i="8" s="1"/>
  <c r="H16" i="8" s="1"/>
  <c r="F15" i="8"/>
  <c r="D15" i="8"/>
  <c r="E14" i="8"/>
  <c r="G14" i="8" s="1"/>
  <c r="H14" i="8" s="1"/>
  <c r="E13" i="8"/>
  <c r="G13" i="8" s="1"/>
  <c r="H13" i="8" s="1"/>
  <c r="E12" i="8"/>
  <c r="G12" i="8" s="1"/>
  <c r="H12" i="8" s="1"/>
  <c r="E11" i="8"/>
  <c r="G11" i="8" s="1"/>
  <c r="H11" i="8" s="1"/>
  <c r="G10" i="8"/>
  <c r="H10" i="8" s="1"/>
  <c r="E10" i="8"/>
  <c r="G33" i="8" l="1"/>
  <c r="H33" i="8" s="1"/>
  <c r="G29" i="8"/>
  <c r="H29" i="8" s="1"/>
  <c r="E15" i="8"/>
  <c r="E61" i="8"/>
  <c r="G61" i="8" s="1"/>
  <c r="H61" i="8" s="1"/>
  <c r="E37" i="8"/>
  <c r="G37" i="8" s="1"/>
  <c r="H37" i="8" s="1"/>
  <c r="E40" i="8"/>
  <c r="G40" i="8" s="1"/>
  <c r="H40" i="8" s="1"/>
  <c r="G44" i="8"/>
  <c r="H44" i="8" s="1"/>
  <c r="E43" i="8"/>
  <c r="G43" i="8" s="1"/>
  <c r="H43" i="8" s="1"/>
  <c r="E56" i="8"/>
  <c r="G56" i="8" s="1"/>
  <c r="H56" i="8" s="1"/>
  <c r="G57" i="8"/>
  <c r="H57" i="8" s="1"/>
  <c r="G30" i="8"/>
  <c r="H30" i="8" s="1"/>
  <c r="G15" i="8"/>
  <c r="E28" i="8"/>
  <c r="G28" i="8" s="1"/>
  <c r="H28" i="8" s="1"/>
  <c r="F9" i="8"/>
  <c r="G31" i="8"/>
  <c r="H31" i="8" s="1"/>
  <c r="G47" i="8"/>
  <c r="H47" i="8" s="1"/>
  <c r="G62" i="8"/>
  <c r="H62" i="8" s="1"/>
  <c r="E24" i="8"/>
  <c r="G24" i="8" s="1"/>
  <c r="H24" i="8" s="1"/>
  <c r="G64" i="8"/>
  <c r="G66" i="8" l="1"/>
  <c r="H66" i="8" s="1"/>
  <c r="H64" i="8"/>
  <c r="E9" i="8"/>
  <c r="H15" i="8"/>
  <c r="G9" i="8"/>
  <c r="H9" i="8" s="1"/>
  <c r="H13" i="6" l="1"/>
  <c r="H26" i="6"/>
  <c r="H32" i="6"/>
  <c r="H25" i="6" l="1"/>
  <c r="H19" i="6"/>
  <c r="H16" i="6"/>
  <c r="H31" i="6"/>
  <c r="H22" i="6"/>
  <c r="H23" i="6"/>
  <c r="H12" i="6"/>
  <c r="H27" i="6"/>
  <c r="H24" i="6"/>
  <c r="H17" i="6"/>
  <c r="H21" i="6"/>
  <c r="H15" i="6"/>
  <c r="H30" i="6"/>
  <c r="G10" i="6"/>
  <c r="H18" i="6"/>
  <c r="H29" i="6"/>
  <c r="H20" i="6"/>
  <c r="H14" i="6"/>
  <c r="H28" i="6"/>
  <c r="H33" i="6"/>
  <c r="F10" i="6" l="1"/>
  <c r="J33" i="6" l="1"/>
  <c r="I33" i="6"/>
  <c r="E33" i="6"/>
  <c r="J32" i="6"/>
  <c r="I32" i="6"/>
  <c r="E32" i="6"/>
  <c r="J31" i="6"/>
  <c r="I31" i="6"/>
  <c r="E31" i="6"/>
  <c r="J30" i="6"/>
  <c r="I30" i="6"/>
  <c r="E30" i="6"/>
  <c r="J29" i="6"/>
  <c r="I29" i="6"/>
  <c r="E29" i="6"/>
  <c r="J28" i="6"/>
  <c r="I28" i="6"/>
  <c r="E28" i="6"/>
  <c r="J27" i="6"/>
  <c r="I27" i="6"/>
  <c r="E27" i="6"/>
  <c r="J26" i="6"/>
  <c r="I26" i="6"/>
  <c r="E26" i="6"/>
  <c r="J25" i="6"/>
  <c r="I25" i="6"/>
  <c r="E25" i="6"/>
  <c r="J24" i="6"/>
  <c r="I24" i="6"/>
  <c r="E24" i="6"/>
  <c r="K24" i="6" s="1"/>
  <c r="J23" i="6"/>
  <c r="I23" i="6"/>
  <c r="E23" i="6"/>
  <c r="K23" i="6" s="1"/>
  <c r="J22" i="6"/>
  <c r="I22" i="6"/>
  <c r="E22" i="6"/>
  <c r="K22" i="6" s="1"/>
  <c r="J21" i="6"/>
  <c r="I21" i="6"/>
  <c r="E21" i="6"/>
  <c r="J20" i="6"/>
  <c r="I20" i="6"/>
  <c r="E20" i="6"/>
  <c r="J19" i="6"/>
  <c r="I19" i="6"/>
  <c r="E19" i="6"/>
  <c r="J18" i="6"/>
  <c r="I18" i="6"/>
  <c r="E18" i="6"/>
  <c r="J17" i="6"/>
  <c r="I17" i="6"/>
  <c r="E17" i="6"/>
  <c r="J16" i="6"/>
  <c r="I16" i="6"/>
  <c r="E16" i="6"/>
  <c r="J15" i="6"/>
  <c r="I15" i="6"/>
  <c r="E15" i="6"/>
  <c r="J14" i="6"/>
  <c r="I14" i="6"/>
  <c r="E14" i="6"/>
  <c r="J13" i="6"/>
  <c r="I13" i="6"/>
  <c r="E13" i="6"/>
  <c r="J12" i="6"/>
  <c r="I12" i="6"/>
  <c r="E12" i="6"/>
  <c r="K12" i="6" s="1"/>
  <c r="J11" i="6"/>
  <c r="I11" i="6"/>
  <c r="H11" i="6"/>
  <c r="H10" i="6" s="1"/>
  <c r="E11" i="6"/>
  <c r="D10" i="6"/>
  <c r="C10" i="6"/>
  <c r="K25" i="6" l="1"/>
  <c r="K14" i="6"/>
  <c r="K32" i="6"/>
  <c r="K15" i="6"/>
  <c r="K18" i="6"/>
  <c r="K27" i="6"/>
  <c r="K30" i="6"/>
  <c r="E10" i="6"/>
  <c r="K13" i="6"/>
  <c r="K16" i="6"/>
  <c r="K26" i="6"/>
  <c r="K19" i="6"/>
  <c r="K28" i="6"/>
  <c r="K17" i="6"/>
  <c r="K21" i="6"/>
  <c r="K31" i="6"/>
  <c r="K20" i="6"/>
  <c r="K33" i="6"/>
  <c r="K29" i="6"/>
  <c r="I10" i="6"/>
  <c r="J10" i="6"/>
  <c r="K11" i="6"/>
  <c r="K10" i="6" l="1"/>
</calcChain>
</file>

<file path=xl/sharedStrings.xml><?xml version="1.0" encoding="utf-8"?>
<sst xmlns="http://schemas.openxmlformats.org/spreadsheetml/2006/main" count="132" uniqueCount="117">
  <si>
    <t>일반</t>
  </si>
  <si>
    <t>장애</t>
  </si>
  <si>
    <t>계</t>
  </si>
  <si>
    <t>수학</t>
  </si>
  <si>
    <t>물리</t>
  </si>
  <si>
    <t>화학</t>
  </si>
  <si>
    <t>생물</t>
  </si>
  <si>
    <t>지구과학</t>
  </si>
  <si>
    <t>역사</t>
  </si>
  <si>
    <t>체육</t>
  </si>
  <si>
    <t>미술</t>
  </si>
  <si>
    <t>영어</t>
  </si>
  <si>
    <t>기술</t>
  </si>
  <si>
    <t>가정</t>
  </si>
  <si>
    <t>보건</t>
  </si>
  <si>
    <t>사서</t>
  </si>
  <si>
    <t>전문상담</t>
  </si>
  <si>
    <t>영양</t>
  </si>
  <si>
    <t>특수(중등)</t>
  </si>
  <si>
    <t>연번</t>
    <phoneticPr fontId="1" type="noConversion"/>
  </si>
  <si>
    <t>선발예정 인원</t>
    <phoneticPr fontId="1" type="noConversion"/>
  </si>
  <si>
    <t>선발예정 과목</t>
    <phoneticPr fontId="1" type="noConversion"/>
  </si>
  <si>
    <t>일반사회</t>
  </si>
  <si>
    <t>지리</t>
  </si>
  <si>
    <t>(단위: 명)</t>
    <phoneticPr fontId="1" type="noConversion"/>
  </si>
  <si>
    <t>경쟁률(%)</t>
    <phoneticPr fontId="1" type="noConversion"/>
  </si>
  <si>
    <t>국어</t>
  </si>
  <si>
    <r>
      <t>도덕</t>
    </r>
    <r>
      <rPr>
        <sz val="11"/>
        <color rgb="FF000000"/>
        <rFont val="휴먼명조"/>
        <family val="3"/>
        <charset val="129"/>
      </rPr>
      <t>․</t>
    </r>
    <r>
      <rPr>
        <sz val="11"/>
        <color rgb="FF000000"/>
        <rFont val="맑은 고딕"/>
        <family val="3"/>
        <charset val="129"/>
        <scheme val="minor"/>
      </rPr>
      <t>윤리</t>
    </r>
  </si>
  <si>
    <t>합  계</t>
    <phoneticPr fontId="1" type="noConversion"/>
  </si>
  <si>
    <t>최종 지원자</t>
    <phoneticPr fontId="1" type="noConversion"/>
  </si>
  <si>
    <t>전기</t>
    <phoneticPr fontId="1" type="noConversion"/>
  </si>
  <si>
    <t>기계</t>
    <phoneticPr fontId="1" type="noConversion"/>
  </si>
  <si>
    <t>건설</t>
    <phoneticPr fontId="1" type="noConversion"/>
  </si>
  <si>
    <r>
      <t xml:space="preserve">※ 자료기준일: </t>
    </r>
    <r>
      <rPr>
        <b/>
        <u/>
        <sz val="11"/>
        <color indexed="12"/>
        <rFont val="맑은 고딕"/>
        <family val="3"/>
        <charset val="129"/>
      </rPr>
      <t>2021. 11. 1.(월) 18:00</t>
    </r>
    <phoneticPr fontId="10" type="noConversion"/>
  </si>
  <si>
    <t>2022학년도 광주광역시 공립 중등학교교사 임용후보자 선정경쟁시험</t>
    <phoneticPr fontId="1" type="noConversion"/>
  </si>
  <si>
    <r>
      <t xml:space="preserve">응시원서 접수 </t>
    </r>
    <r>
      <rPr>
        <b/>
        <sz val="22"/>
        <color rgb="FFFF0000"/>
        <rFont val="맑은 고딕"/>
        <family val="3"/>
        <charset val="129"/>
        <scheme val="minor"/>
      </rPr>
      <t>최종</t>
    </r>
    <r>
      <rPr>
        <b/>
        <sz val="22"/>
        <color theme="1"/>
        <rFont val="맑은 고딕"/>
        <family val="3"/>
        <charset val="129"/>
        <scheme val="minor"/>
      </rPr>
      <t xml:space="preserve"> 현황</t>
    </r>
    <phoneticPr fontId="1" type="noConversion"/>
  </si>
  <si>
    <t>[홈페이지 게시용]</t>
    <phoneticPr fontId="1" type="noConversion"/>
  </si>
  <si>
    <t>※ 본 자료는 나이스채용시스템 상 최종접수된 인원으로 원서접수 내용 사실여부 검증과정에서 변경될 수 있음</t>
    <phoneticPr fontId="1" type="noConversion"/>
  </si>
  <si>
    <t>수학</t>
    <phoneticPr fontId="10" type="noConversion"/>
  </si>
  <si>
    <t>체육</t>
    <phoneticPr fontId="10" type="noConversion"/>
  </si>
  <si>
    <t>도덕·윤리</t>
    <phoneticPr fontId="10" type="noConversion"/>
  </si>
  <si>
    <t>석산학원 소계</t>
    <phoneticPr fontId="10" type="noConversion"/>
  </si>
  <si>
    <t>설월학원</t>
    <phoneticPr fontId="10" type="noConversion"/>
  </si>
  <si>
    <t>성요셉금릉학원</t>
    <phoneticPr fontId="10" type="noConversion"/>
  </si>
  <si>
    <t>종교</t>
    <phoneticPr fontId="10" type="noConversion"/>
  </si>
  <si>
    <t>성요셉금릉학원 소계</t>
    <phoneticPr fontId="10" type="noConversion"/>
  </si>
  <si>
    <t>우산학원 소계</t>
    <phoneticPr fontId="10" type="noConversion"/>
  </si>
  <si>
    <t>정광학원</t>
    <phoneticPr fontId="10" type="noConversion"/>
  </si>
  <si>
    <t>전문상담</t>
    <phoneticPr fontId="10" type="noConversion"/>
  </si>
  <si>
    <t>정보·컴퓨터</t>
    <phoneticPr fontId="10" type="noConversion"/>
  </si>
  <si>
    <t>지구과학</t>
    <phoneticPr fontId="10" type="noConversion"/>
  </si>
  <si>
    <t>2022학년도 광주광역시 사립교사 임용후보자 선정경쟁시험</t>
    <phoneticPr fontId="10" type="noConversion"/>
  </si>
  <si>
    <r>
      <t xml:space="preserve">응시원서 접수 </t>
    </r>
    <r>
      <rPr>
        <b/>
        <sz val="24"/>
        <color rgb="FFFF0000"/>
        <rFont val="맑은 고딕"/>
        <family val="3"/>
        <charset val="129"/>
        <scheme val="minor"/>
      </rPr>
      <t>최종</t>
    </r>
    <r>
      <rPr>
        <b/>
        <sz val="24"/>
        <color theme="1"/>
        <rFont val="맑은 고딕"/>
        <family val="3"/>
        <charset val="129"/>
        <scheme val="minor"/>
      </rPr>
      <t xml:space="preserve"> 현황</t>
    </r>
    <phoneticPr fontId="10" type="noConversion"/>
  </si>
  <si>
    <r>
      <t xml:space="preserve">※ 자료기준일: </t>
    </r>
    <r>
      <rPr>
        <b/>
        <u/>
        <sz val="11"/>
        <color indexed="12"/>
        <rFont val="맑은 고딕"/>
        <family val="3"/>
        <charset val="129"/>
      </rPr>
      <t>2021. 11. 01.(월) 18:00</t>
    </r>
    <phoneticPr fontId="10" type="noConversion"/>
  </si>
  <si>
    <t>※ 선발예정인원: 14개법인, 20과목, 52명</t>
    <phoneticPr fontId="18" type="noConversion"/>
  </si>
  <si>
    <t>※ 본 자료는 나이스채용시스템 상 최종접수된 인원으로 원서접수 내용 사실여부 검증과정에서 변경될 수 있음</t>
    <phoneticPr fontId="1" type="noConversion"/>
  </si>
  <si>
    <t>(단위: 명)</t>
    <phoneticPr fontId="10" type="noConversion"/>
  </si>
  <si>
    <t>연번</t>
    <phoneticPr fontId="10" type="noConversion"/>
  </si>
  <si>
    <t>법인명</t>
    <phoneticPr fontId="10" type="noConversion"/>
  </si>
  <si>
    <t>과목</t>
    <phoneticPr fontId="10" type="noConversion"/>
  </si>
  <si>
    <t>선발예정인원</t>
    <phoneticPr fontId="10" type="noConversion"/>
  </si>
  <si>
    <t>지원자</t>
    <phoneticPr fontId="18" type="noConversion"/>
  </si>
  <si>
    <t>취소자</t>
    <phoneticPr fontId="18" type="noConversion"/>
  </si>
  <si>
    <t>최종 지원자</t>
    <phoneticPr fontId="10" type="noConversion"/>
  </si>
  <si>
    <t>경쟁률</t>
    <phoneticPr fontId="10" type="noConversion"/>
  </si>
  <si>
    <t>비고</t>
    <phoneticPr fontId="10" type="noConversion"/>
  </si>
  <si>
    <t>합  계</t>
    <phoneticPr fontId="10" type="noConversion"/>
  </si>
  <si>
    <t>낭암학원</t>
    <phoneticPr fontId="10" type="noConversion"/>
  </si>
  <si>
    <t>국어</t>
    <phoneticPr fontId="10" type="noConversion"/>
  </si>
  <si>
    <t>화학</t>
    <phoneticPr fontId="10" type="noConversion"/>
  </si>
  <si>
    <t>영어</t>
    <phoneticPr fontId="10" type="noConversion"/>
  </si>
  <si>
    <t>가정</t>
    <phoneticPr fontId="10" type="noConversion"/>
  </si>
  <si>
    <t>낭암학원 소계</t>
    <phoneticPr fontId="10" type="noConversion"/>
  </si>
  <si>
    <t>만대학원</t>
    <phoneticPr fontId="18" type="noConversion"/>
  </si>
  <si>
    <t>국어</t>
    <phoneticPr fontId="10" type="noConversion"/>
  </si>
  <si>
    <t>수학</t>
    <phoneticPr fontId="10" type="noConversion"/>
  </si>
  <si>
    <t>물리</t>
    <phoneticPr fontId="10" type="noConversion"/>
  </si>
  <si>
    <t>일반사회</t>
    <phoneticPr fontId="10" type="noConversion"/>
  </si>
  <si>
    <t>영어</t>
    <phoneticPr fontId="10" type="noConversion"/>
  </si>
  <si>
    <t>미술</t>
    <phoneticPr fontId="10" type="noConversion"/>
  </si>
  <si>
    <t>만대학원 소계</t>
    <phoneticPr fontId="10" type="noConversion"/>
  </si>
  <si>
    <t>무양서원</t>
    <phoneticPr fontId="10" type="noConversion"/>
  </si>
  <si>
    <t>수학</t>
    <phoneticPr fontId="18" type="noConversion"/>
  </si>
  <si>
    <t>무양서원 소계</t>
    <phoneticPr fontId="10" type="noConversion"/>
  </si>
  <si>
    <t>석산학원</t>
    <phoneticPr fontId="10" type="noConversion"/>
  </si>
  <si>
    <t>생물</t>
    <phoneticPr fontId="10" type="noConversion"/>
  </si>
  <si>
    <t>설월학원 소계</t>
    <phoneticPr fontId="10" type="noConversion"/>
  </si>
  <si>
    <t>송원학원</t>
    <phoneticPr fontId="10" type="noConversion"/>
  </si>
  <si>
    <t>미용</t>
    <phoneticPr fontId="10" type="noConversion"/>
  </si>
  <si>
    <t>디자인</t>
    <phoneticPr fontId="10" type="noConversion"/>
  </si>
  <si>
    <t>송원학원 소계</t>
    <phoneticPr fontId="10" type="noConversion"/>
  </si>
  <si>
    <t>우산학원</t>
    <phoneticPr fontId="10" type="noConversion"/>
  </si>
  <si>
    <t>수학</t>
    <phoneticPr fontId="10" type="noConversion"/>
  </si>
  <si>
    <t>화학</t>
    <phoneticPr fontId="10" type="noConversion"/>
  </si>
  <si>
    <t>전문상담</t>
    <phoneticPr fontId="10" type="noConversion"/>
  </si>
  <si>
    <t>정광학원 소계</t>
    <phoneticPr fontId="10" type="noConversion"/>
  </si>
  <si>
    <t>조선대학교</t>
    <phoneticPr fontId="10" type="noConversion"/>
  </si>
  <si>
    <t>체육</t>
    <phoneticPr fontId="10" type="noConversion"/>
  </si>
  <si>
    <t>정보·컴퓨터</t>
    <phoneticPr fontId="10" type="noConversion"/>
  </si>
  <si>
    <t>조선대학교 소계</t>
    <phoneticPr fontId="10" type="noConversion"/>
  </si>
  <si>
    <t>죽호학원</t>
    <phoneticPr fontId="10" type="noConversion"/>
  </si>
  <si>
    <t>도덕·윤리</t>
    <phoneticPr fontId="10" type="noConversion"/>
  </si>
  <si>
    <t>지구과학</t>
    <phoneticPr fontId="10" type="noConversion"/>
  </si>
  <si>
    <t>일반사회</t>
    <phoneticPr fontId="10" type="noConversion"/>
  </si>
  <si>
    <t>영어</t>
    <phoneticPr fontId="10" type="noConversion"/>
  </si>
  <si>
    <t>음악</t>
    <phoneticPr fontId="10" type="noConversion"/>
  </si>
  <si>
    <t>한문</t>
    <phoneticPr fontId="10" type="noConversion"/>
  </si>
  <si>
    <t>죽호학원 소계</t>
    <phoneticPr fontId="10" type="noConversion"/>
  </si>
  <si>
    <t>청송학원</t>
    <phoneticPr fontId="18" type="noConversion"/>
  </si>
  <si>
    <t>전문상담</t>
    <phoneticPr fontId="10" type="noConversion"/>
  </si>
  <si>
    <t>청송학원 소계</t>
    <phoneticPr fontId="10" type="noConversion"/>
  </si>
  <si>
    <t>춘태학원</t>
    <phoneticPr fontId="10" type="noConversion"/>
  </si>
  <si>
    <t>춘태학원 소계</t>
    <phoneticPr fontId="10" type="noConversion"/>
  </si>
  <si>
    <t>홍복학원</t>
    <phoneticPr fontId="10" type="noConversion"/>
  </si>
  <si>
    <t>보건</t>
    <phoneticPr fontId="18" type="noConversion"/>
  </si>
  <si>
    <t>홍복학원 소계</t>
    <phoneticPr fontId="10" type="noConversion"/>
  </si>
  <si>
    <t>[홈페이지 게시용]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</si>
</sst>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.0&quot; : 1&quot;"/>
    <numFmt numFmtId="177" formatCode="&quot;ㅇ &quot;yyyy\.m\.d\.\(aaa\)\ &quot;18:00 기준&quot;"/>
    <numFmt numFmtId="178" formatCode="0_ ;[Red]\-0\ "/>
    <numFmt numFmtId="179" formatCode="#,##0_ "/>
  </numFmts>
  <fonts count="2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휴먼명조"/>
      <family val="3"/>
      <charset val="129"/>
    </font>
    <font>
      <b/>
      <sz val="11"/>
      <color rgb="FF000000"/>
      <name val="맑은 고딕"/>
      <family val="3"/>
      <charset val="129"/>
      <scheme val="minor"/>
    </font>
    <font>
      <b/>
      <u/>
      <sz val="11"/>
      <color indexed="12"/>
      <name val="맑은 고딕"/>
      <family val="3"/>
      <charset val="129"/>
    </font>
    <font>
      <sz val="8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name val="HY신명조"/>
      <family val="1"/>
      <charset val="129"/>
    </font>
    <font>
      <b/>
      <sz val="22"/>
      <color theme="1"/>
      <name val="맑은 고딕"/>
      <family val="3"/>
      <charset val="129"/>
      <scheme val="minor"/>
    </font>
    <font>
      <b/>
      <sz val="22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24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indexed="64"/>
      </patternFill>
    </fill>
    <fill>
      <patternFill patternType="solid">
        <fgColor rgb="FFFEB4F9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hair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hair">
        <color indexed="64"/>
      </bottom>
      <diagonal/>
    </border>
    <border>
      <left style="thick">
        <color rgb="FFFF0000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rgb="FFFF0000"/>
      </right>
      <top style="hair">
        <color indexed="64"/>
      </top>
      <bottom style="hair">
        <color indexed="64"/>
      </bottom>
      <diagonal/>
    </border>
    <border>
      <left style="thick">
        <color rgb="FFFF0000"/>
      </left>
      <right style="thin">
        <color indexed="64"/>
      </right>
      <top style="hair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hair">
        <color indexed="64"/>
      </top>
      <bottom style="thick">
        <color rgb="FFFF0000"/>
      </bottom>
      <diagonal/>
    </border>
    <border>
      <left style="medium">
        <color theme="1"/>
      </left>
      <right/>
      <top style="medium">
        <color theme="1"/>
      </top>
      <bottom style="double">
        <color indexed="64"/>
      </bottom>
      <diagonal/>
    </border>
    <border>
      <left style="medium">
        <color theme="1"/>
      </left>
      <right/>
      <top style="thin">
        <color indexed="64"/>
      </top>
      <bottom style="medium">
        <color indexed="64"/>
      </bottom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indexed="64"/>
      </top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 style="thin">
        <color indexed="64"/>
      </top>
      <bottom style="medium">
        <color theme="1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/>
    <xf numFmtId="0" fontId="23" fillId="0" borderId="0"/>
  </cellStyleXfs>
  <cellXfs count="157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Font="1">
      <alignment vertical="center"/>
    </xf>
    <xf numFmtId="177" fontId="5" fillId="0" borderId="0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9" fillId="0" borderId="0" xfId="0" applyFont="1">
      <alignment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12" fillId="3" borderId="23" xfId="4" applyFont="1" applyFill="1" applyBorder="1" applyAlignment="1">
      <alignment horizontal="center" vertical="center" shrinkToFit="1"/>
    </xf>
    <xf numFmtId="0" fontId="12" fillId="3" borderId="24" xfId="4" applyFont="1" applyFill="1" applyBorder="1" applyAlignment="1">
      <alignment horizontal="center" vertical="center" shrinkToFit="1"/>
    </xf>
    <xf numFmtId="0" fontId="2" fillId="3" borderId="27" xfId="0" applyFont="1" applyFill="1" applyBorder="1" applyAlignment="1">
      <alignment horizontal="center" vertical="center"/>
    </xf>
    <xf numFmtId="0" fontId="24" fillId="2" borderId="2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shrinkToFit="1"/>
    </xf>
    <xf numFmtId="0" fontId="0" fillId="0" borderId="1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0" fillId="0" borderId="12" xfId="0" applyFont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0" fillId="0" borderId="8" xfId="0" applyFont="1" applyBorder="1" applyAlignment="1">
      <alignment horizontal="center" vertical="center"/>
    </xf>
    <xf numFmtId="0" fontId="0" fillId="5" borderId="20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2" fillId="2" borderId="20" xfId="0" applyFont="1" applyFill="1" applyBorder="1">
      <alignment vertical="center"/>
    </xf>
    <xf numFmtId="0" fontId="2" fillId="0" borderId="9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2" fillId="5" borderId="20" xfId="0" applyFont="1" applyFill="1" applyBorder="1">
      <alignment vertical="center"/>
    </xf>
    <xf numFmtId="0" fontId="2" fillId="0" borderId="7" xfId="0" applyFont="1" applyFill="1" applyBorder="1" applyAlignment="1">
      <alignment horizontal="center" vertical="center" shrinkToFi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>
      <alignment vertical="center"/>
    </xf>
    <xf numFmtId="0" fontId="2" fillId="0" borderId="10" xfId="0" applyFont="1" applyFill="1" applyBorder="1" applyAlignment="1">
      <alignment vertical="center" shrinkToFit="1"/>
    </xf>
    <xf numFmtId="0" fontId="11" fillId="2" borderId="19" xfId="0" applyFont="1" applyFill="1" applyBorder="1" applyAlignment="1">
      <alignment vertical="center"/>
    </xf>
    <xf numFmtId="0" fontId="11" fillId="2" borderId="18" xfId="0" applyFont="1" applyFill="1" applyBorder="1" applyAlignment="1">
      <alignment vertical="center"/>
    </xf>
    <xf numFmtId="0" fontId="11" fillId="2" borderId="28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29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0" fontId="2" fillId="5" borderId="18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2" borderId="34" xfId="0" applyFont="1" applyFill="1" applyBorder="1" applyAlignment="1">
      <alignment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right" vertical="center"/>
    </xf>
    <xf numFmtId="0" fontId="11" fillId="2" borderId="39" xfId="0" applyFont="1" applyFill="1" applyBorder="1" applyAlignment="1">
      <alignment horizontal="right" vertical="center"/>
    </xf>
    <xf numFmtId="0" fontId="12" fillId="2" borderId="39" xfId="0" applyFont="1" applyFill="1" applyBorder="1" applyAlignment="1">
      <alignment horizontal="right" vertical="center"/>
    </xf>
    <xf numFmtId="176" fontId="2" fillId="5" borderId="39" xfId="0" applyNumberFormat="1" applyFont="1" applyFill="1" applyBorder="1" applyAlignment="1">
      <alignment horizontal="right" vertical="center"/>
    </xf>
    <xf numFmtId="176" fontId="11" fillId="5" borderId="40" xfId="0" applyNumberFormat="1" applyFont="1" applyFill="1" applyBorder="1" applyAlignment="1">
      <alignment horizontal="right" vertical="center"/>
    </xf>
    <xf numFmtId="0" fontId="0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178" fontId="5" fillId="0" borderId="39" xfId="0" applyNumberFormat="1" applyFont="1" applyBorder="1" applyAlignment="1" applyProtection="1">
      <alignment horizontal="right" vertical="center" indent="1"/>
      <protection hidden="1"/>
    </xf>
    <xf numFmtId="178" fontId="5" fillId="0" borderId="39" xfId="0" applyNumberFormat="1" applyFont="1" applyBorder="1" applyAlignment="1">
      <alignment horizontal="right" vertical="center" indent="1"/>
    </xf>
    <xf numFmtId="178" fontId="2" fillId="0" borderId="39" xfId="0" applyNumberFormat="1" applyFont="1" applyFill="1" applyBorder="1" applyAlignment="1">
      <alignment horizontal="right" vertical="center"/>
    </xf>
    <xf numFmtId="178" fontId="0" fillId="4" borderId="39" xfId="0" applyNumberFormat="1" applyFont="1" applyFill="1" applyBorder="1" applyAlignment="1">
      <alignment horizontal="right" vertical="center"/>
    </xf>
    <xf numFmtId="178" fontId="0" fillId="0" borderId="40" xfId="0" applyNumberFormat="1" applyFont="1" applyBorder="1" applyAlignment="1">
      <alignment horizontal="right" vertical="center"/>
    </xf>
    <xf numFmtId="178" fontId="5" fillId="0" borderId="39" xfId="1" applyNumberFormat="1" applyFont="1" applyBorder="1" applyAlignment="1" applyProtection="1">
      <alignment horizontal="right" vertical="center" indent="1"/>
      <protection hidden="1"/>
    </xf>
    <xf numFmtId="178" fontId="6" fillId="0" borderId="39" xfId="0" applyNumberFormat="1" applyFont="1" applyBorder="1" applyAlignment="1">
      <alignment horizontal="right" vertical="center" wrapText="1" indent="1"/>
    </xf>
    <xf numFmtId="178" fontId="13" fillId="0" borderId="39" xfId="1" applyNumberFormat="1" applyFont="1" applyFill="1" applyBorder="1" applyAlignment="1" applyProtection="1">
      <alignment horizontal="right" vertical="center" indent="1" shrinkToFit="1"/>
      <protection hidden="1"/>
    </xf>
    <xf numFmtId="0" fontId="0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178" fontId="5" fillId="0" borderId="42" xfId="1" applyNumberFormat="1" applyFont="1" applyBorder="1" applyAlignment="1" applyProtection="1">
      <alignment horizontal="right" vertical="center" indent="1"/>
      <protection hidden="1"/>
    </xf>
    <xf numFmtId="178" fontId="5" fillId="0" borderId="42" xfId="0" applyNumberFormat="1" applyFont="1" applyBorder="1" applyAlignment="1">
      <alignment horizontal="right" vertical="center" indent="1"/>
    </xf>
    <xf numFmtId="178" fontId="0" fillId="4" borderId="42" xfId="0" applyNumberFormat="1" applyFont="1" applyFill="1" applyBorder="1" applyAlignment="1">
      <alignment horizontal="right" vertical="center"/>
    </xf>
    <xf numFmtId="178" fontId="0" fillId="0" borderId="43" xfId="0" applyNumberFormat="1" applyFont="1" applyBorder="1" applyAlignment="1">
      <alignment horizontal="right" vertical="center"/>
    </xf>
    <xf numFmtId="0" fontId="2" fillId="3" borderId="45" xfId="0" applyFont="1" applyFill="1" applyBorder="1" applyAlignment="1">
      <alignment horizontal="center" vertical="center"/>
    </xf>
    <xf numFmtId="176" fontId="2" fillId="5" borderId="45" xfId="0" applyNumberFormat="1" applyFont="1" applyFill="1" applyBorder="1" applyAlignment="1">
      <alignment horizontal="right" vertical="center" shrinkToFit="1"/>
    </xf>
    <xf numFmtId="178" fontId="0" fillId="4" borderId="45" xfId="0" applyNumberFormat="1" applyFont="1" applyFill="1" applyBorder="1" applyAlignment="1">
      <alignment horizontal="right" vertical="center"/>
    </xf>
    <xf numFmtId="178" fontId="0" fillId="4" borderId="46" xfId="0" applyNumberFormat="1" applyFont="1" applyFill="1" applyBorder="1" applyAlignment="1">
      <alignment horizontal="right" vertical="center"/>
    </xf>
    <xf numFmtId="0" fontId="2" fillId="3" borderId="50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12" fillId="2" borderId="50" xfId="0" applyFont="1" applyFill="1" applyBorder="1" applyAlignment="1">
      <alignment horizontal="right" vertical="center"/>
    </xf>
    <xf numFmtId="0" fontId="12" fillId="2" borderId="51" xfId="0" applyFont="1" applyFill="1" applyBorder="1" applyAlignment="1">
      <alignment horizontal="right" vertical="center"/>
    </xf>
    <xf numFmtId="178" fontId="2" fillId="0" borderId="50" xfId="0" applyNumberFormat="1" applyFont="1" applyFill="1" applyBorder="1" applyAlignment="1">
      <alignment horizontal="right" vertical="center"/>
    </xf>
    <xf numFmtId="178" fontId="2" fillId="0" borderId="51" xfId="0" applyNumberFormat="1" applyFont="1" applyFill="1" applyBorder="1" applyAlignment="1">
      <alignment horizontal="right" vertical="center"/>
    </xf>
    <xf numFmtId="178" fontId="2" fillId="0" borderId="52" xfId="0" applyNumberFormat="1" applyFont="1" applyFill="1" applyBorder="1" applyAlignment="1">
      <alignment horizontal="right" vertical="center"/>
    </xf>
    <xf numFmtId="178" fontId="2" fillId="0" borderId="53" xfId="0" applyNumberFormat="1" applyFont="1" applyFill="1" applyBorder="1" applyAlignment="1">
      <alignment horizontal="right" vertical="center"/>
    </xf>
    <xf numFmtId="178" fontId="2" fillId="0" borderId="54" xfId="0" applyNumberFormat="1" applyFont="1" applyFill="1" applyBorder="1" applyAlignment="1">
      <alignment horizontal="right" vertical="center"/>
    </xf>
    <xf numFmtId="0" fontId="12" fillId="3" borderId="55" xfId="4" applyFont="1" applyFill="1" applyBorder="1" applyAlignment="1">
      <alignment horizontal="center" vertical="center" shrinkToFit="1"/>
    </xf>
    <xf numFmtId="0" fontId="11" fillId="2" borderId="56" xfId="0" applyFont="1" applyFill="1" applyBorder="1" applyAlignment="1">
      <alignment vertical="center"/>
    </xf>
    <xf numFmtId="0" fontId="2" fillId="0" borderId="57" xfId="0" applyFont="1" applyFill="1" applyBorder="1" applyAlignment="1">
      <alignment vertical="center"/>
    </xf>
    <xf numFmtId="0" fontId="2" fillId="2" borderId="56" xfId="0" applyFont="1" applyFill="1" applyBorder="1" applyAlignment="1">
      <alignment vertical="center"/>
    </xf>
    <xf numFmtId="0" fontId="2" fillId="0" borderId="58" xfId="0" applyFont="1" applyFill="1" applyBorder="1" applyAlignment="1">
      <alignment vertical="center"/>
    </xf>
    <xf numFmtId="0" fontId="2" fillId="0" borderId="59" xfId="0" applyFont="1" applyFill="1" applyBorder="1" applyAlignment="1">
      <alignment vertical="center"/>
    </xf>
    <xf numFmtId="0" fontId="2" fillId="5" borderId="56" xfId="0" applyFont="1" applyFill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2" borderId="61" xfId="0" applyFont="1" applyFill="1" applyBorder="1" applyAlignment="1">
      <alignment vertical="center"/>
    </xf>
    <xf numFmtId="0" fontId="12" fillId="3" borderId="26" xfId="4" applyFont="1" applyFill="1" applyBorder="1" applyAlignment="1">
      <alignment horizontal="center" vertical="center" shrinkToFit="1"/>
    </xf>
    <xf numFmtId="176" fontId="11" fillId="5" borderId="21" xfId="0" applyNumberFormat="1" applyFont="1" applyFill="1" applyBorder="1" applyAlignment="1">
      <alignment vertical="center" shrinkToFit="1"/>
    </xf>
    <xf numFmtId="176" fontId="2" fillId="6" borderId="5" xfId="0" applyNumberFormat="1" applyFont="1" applyFill="1" applyBorder="1" applyAlignment="1">
      <alignment vertical="center" shrinkToFit="1"/>
    </xf>
    <xf numFmtId="176" fontId="2" fillId="6" borderId="4" xfId="0" applyNumberFormat="1" applyFont="1" applyFill="1" applyBorder="1" applyAlignment="1">
      <alignment vertical="center" shrinkToFit="1"/>
    </xf>
    <xf numFmtId="176" fontId="2" fillId="5" borderId="21" xfId="0" applyNumberFormat="1" applyFont="1" applyFill="1" applyBorder="1" applyAlignment="1">
      <alignment vertical="center" shrinkToFit="1"/>
    </xf>
    <xf numFmtId="176" fontId="2" fillId="6" borderId="16" xfId="0" applyNumberFormat="1" applyFont="1" applyFill="1" applyBorder="1" applyAlignment="1">
      <alignment vertical="center" shrinkToFit="1"/>
    </xf>
    <xf numFmtId="176" fontId="2" fillId="5" borderId="5" xfId="0" applyNumberFormat="1" applyFont="1" applyFill="1" applyBorder="1" applyAlignment="1">
      <alignment vertical="center" shrinkToFit="1"/>
    </xf>
    <xf numFmtId="176" fontId="2" fillId="2" borderId="21" xfId="0" applyNumberFormat="1" applyFont="1" applyFill="1" applyBorder="1" applyAlignment="1">
      <alignment vertical="center" shrinkToFit="1"/>
    </xf>
    <xf numFmtId="0" fontId="11" fillId="3" borderId="25" xfId="4" applyFont="1" applyFill="1" applyBorder="1" applyAlignment="1">
      <alignment horizontal="center" vertical="center" shrinkToFit="1"/>
    </xf>
    <xf numFmtId="179" fontId="12" fillId="0" borderId="30" xfId="0" applyNumberFormat="1" applyFont="1" applyFill="1" applyBorder="1" applyAlignment="1" applyProtection="1">
      <alignment vertical="center" wrapText="1"/>
      <protection locked="0"/>
    </xf>
    <xf numFmtId="179" fontId="12" fillId="2" borderId="28" xfId="0" applyNumberFormat="1" applyFont="1" applyFill="1" applyBorder="1" applyAlignment="1" applyProtection="1">
      <alignment vertical="center" wrapText="1"/>
      <protection locked="0"/>
    </xf>
    <xf numFmtId="0" fontId="11" fillId="2" borderId="38" xfId="0" applyFont="1" applyFill="1" applyBorder="1" applyAlignment="1">
      <alignment horizontal="center" vertical="center"/>
    </xf>
    <xf numFmtId="0" fontId="11" fillId="2" borderId="3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11" fillId="3" borderId="47" xfId="0" applyFont="1" applyFill="1" applyBorder="1" applyAlignment="1">
      <alignment horizontal="center" vertical="center"/>
    </xf>
    <xf numFmtId="0" fontId="11" fillId="3" borderId="48" xfId="0" applyFont="1" applyFill="1" applyBorder="1" applyAlignment="1">
      <alignment horizontal="center" vertical="center"/>
    </xf>
    <xf numFmtId="0" fontId="11" fillId="3" borderId="49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1" fillId="2" borderId="17" xfId="0" applyFont="1" applyFill="1" applyBorder="1" applyAlignment="1">
      <alignment horizontal="center" vertical="center" shrinkToFit="1"/>
    </xf>
    <xf numFmtId="0" fontId="11" fillId="2" borderId="19" xfId="0" applyFont="1" applyFill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3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2" borderId="17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shrinkToFit="1"/>
    </xf>
    <xf numFmtId="0" fontId="2" fillId="2" borderId="19" xfId="0" applyFont="1" applyFill="1" applyBorder="1" applyAlignment="1">
      <alignment horizontal="center" vertical="center" shrinkToFit="1"/>
    </xf>
    <xf numFmtId="0" fontId="2" fillId="0" borderId="31" xfId="0" applyFont="1" applyFill="1" applyBorder="1" applyAlignment="1">
      <alignment horizontal="center" vertical="center" shrinkToFit="1"/>
    </xf>
    <xf numFmtId="0" fontId="2" fillId="0" borderId="9" xfId="0" applyFont="1" applyFill="1" applyBorder="1" applyAlignment="1">
      <alignment horizontal="center" vertical="center" shrinkToFit="1"/>
    </xf>
    <xf numFmtId="0" fontId="2" fillId="0" borderId="3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5" borderId="17" xfId="0" applyFont="1" applyFill="1" applyBorder="1" applyAlignment="1">
      <alignment horizontal="center" vertical="center" shrinkToFit="1"/>
    </xf>
    <xf numFmtId="0" fontId="2" fillId="5" borderId="19" xfId="0" applyFont="1" applyFill="1" applyBorder="1" applyAlignment="1">
      <alignment horizontal="center" vertical="center" shrinkToFit="1"/>
    </xf>
    <xf numFmtId="0" fontId="2" fillId="2" borderId="17" xfId="0" applyFont="1" applyFill="1" applyBorder="1" applyAlignment="1">
      <alignment horizontal="center" vertical="center" wrapText="1" shrinkToFit="1"/>
    </xf>
    <xf numFmtId="0" fontId="2" fillId="2" borderId="19" xfId="0" applyFont="1" applyFill="1" applyBorder="1" applyAlignment="1">
      <alignment horizontal="center" vertical="center" wrapText="1" shrinkToFit="1"/>
    </xf>
    <xf numFmtId="0" fontId="2" fillId="0" borderId="13" xfId="0" applyFont="1" applyFill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0" fontId="22" fillId="0" borderId="6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5">
    <cellStyle name="쉼표 [0]" xfId="1" builtinId="6"/>
    <cellStyle name="표준" xfId="0" builtinId="0"/>
    <cellStyle name="표준 2" xfId="3" xr:uid="{00000000-0005-0000-0000-000002000000}"/>
    <cellStyle name="표준 3" xfId="2" xr:uid="{00000000-0005-0000-0000-000003000000}"/>
    <cellStyle name="표준_서울" xfId="4" xr:uid="{00000000-0005-0000-0000-000004000000}"/>
  </cellStyles>
  <dxfs count="2">
    <dxf>
      <fill>
        <patternFill>
          <bgColor theme="9" tint="0.79998168889431442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0000FF"/>
      <color rgb="FF0033CC"/>
      <color rgb="FFF8FC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Messenger%20Download/&#9733;%20&#49324;&#47549;%20&#50896;&#49436;&#51217;&#49688;(&#52572;&#5133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최종"/>
      <sheetName val="1일차"/>
      <sheetName val="2일차"/>
      <sheetName val="3일차"/>
      <sheetName val="4일차"/>
      <sheetName val="5일차"/>
      <sheetName val="지원자 명단"/>
    </sheetNames>
    <sheetDataSet>
      <sheetData sheetId="0"/>
      <sheetData sheetId="1"/>
      <sheetData sheetId="2"/>
      <sheetData sheetId="3"/>
      <sheetData sheetId="4"/>
      <sheetData sheetId="5">
        <row r="11">
          <cell r="E11">
            <v>39</v>
          </cell>
        </row>
        <row r="12">
          <cell r="E12">
            <v>67</v>
          </cell>
        </row>
        <row r="13">
          <cell r="E13">
            <v>34</v>
          </cell>
        </row>
        <row r="14">
          <cell r="E14">
            <v>76</v>
          </cell>
        </row>
        <row r="15">
          <cell r="E15">
            <v>31</v>
          </cell>
        </row>
        <row r="17">
          <cell r="E17">
            <v>23</v>
          </cell>
        </row>
        <row r="18">
          <cell r="E18">
            <v>37</v>
          </cell>
        </row>
        <row r="19">
          <cell r="E19">
            <v>32</v>
          </cell>
        </row>
        <row r="20">
          <cell r="E20">
            <v>18</v>
          </cell>
        </row>
        <row r="21">
          <cell r="E21">
            <v>17</v>
          </cell>
        </row>
        <row r="22">
          <cell r="E22">
            <v>12</v>
          </cell>
        </row>
        <row r="23">
          <cell r="E23">
            <v>29</v>
          </cell>
        </row>
        <row r="24">
          <cell r="E24">
            <v>10</v>
          </cell>
        </row>
        <row r="26">
          <cell r="E26">
            <v>15</v>
          </cell>
        </row>
        <row r="27">
          <cell r="E27">
            <v>33</v>
          </cell>
        </row>
        <row r="28">
          <cell r="E28">
            <v>22</v>
          </cell>
        </row>
        <row r="30">
          <cell r="E30">
            <v>34</v>
          </cell>
        </row>
        <row r="32">
          <cell r="E32">
            <v>4</v>
          </cell>
        </row>
        <row r="34">
          <cell r="E34">
            <v>39</v>
          </cell>
        </row>
        <row r="35">
          <cell r="E35">
            <v>7</v>
          </cell>
        </row>
        <row r="37">
          <cell r="E37">
            <v>1</v>
          </cell>
        </row>
        <row r="39">
          <cell r="E39">
            <v>26</v>
          </cell>
        </row>
        <row r="40">
          <cell r="E40">
            <v>9</v>
          </cell>
        </row>
        <row r="42">
          <cell r="E42">
            <v>19</v>
          </cell>
        </row>
        <row r="43">
          <cell r="E43">
            <v>8</v>
          </cell>
        </row>
        <row r="45">
          <cell r="E45">
            <v>28</v>
          </cell>
        </row>
        <row r="46">
          <cell r="E46">
            <v>11</v>
          </cell>
        </row>
        <row r="48">
          <cell r="E48">
            <v>13</v>
          </cell>
        </row>
        <row r="49">
          <cell r="E49">
            <v>36</v>
          </cell>
        </row>
        <row r="50">
          <cell r="E50">
            <v>11</v>
          </cell>
        </row>
        <row r="51">
          <cell r="E51">
            <v>18</v>
          </cell>
        </row>
        <row r="52">
          <cell r="E52">
            <v>33</v>
          </cell>
        </row>
        <row r="53">
          <cell r="E53">
            <v>32</v>
          </cell>
        </row>
        <row r="54">
          <cell r="E54">
            <v>35</v>
          </cell>
        </row>
        <row r="55">
          <cell r="E55">
            <v>36</v>
          </cell>
        </row>
        <row r="56">
          <cell r="E56">
            <v>18</v>
          </cell>
        </row>
        <row r="58">
          <cell r="E58">
            <v>26</v>
          </cell>
        </row>
        <row r="59">
          <cell r="E59">
            <v>40</v>
          </cell>
        </row>
        <row r="60">
          <cell r="E60">
            <v>17</v>
          </cell>
        </row>
        <row r="61">
          <cell r="E61">
            <v>4</v>
          </cell>
        </row>
        <row r="63">
          <cell r="E63">
            <v>7</v>
          </cell>
        </row>
        <row r="65">
          <cell r="E65">
            <v>27</v>
          </cell>
        </row>
        <row r="66">
          <cell r="E66">
            <v>15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35"/>
  <sheetViews>
    <sheetView tabSelected="1" zoomScaleNormal="100" workbookViewId="0">
      <selection activeCell="E11" sqref="E11"/>
    </sheetView>
  </sheetViews>
  <sheetFormatPr defaultRowHeight="16.5"/>
  <cols>
    <col min="1" max="1" width="6" customWidth="1"/>
    <col min="2" max="2" width="15.625" customWidth="1"/>
    <col min="3" max="5" width="7.375" customWidth="1"/>
    <col min="6" max="8" width="7.875" customWidth="1"/>
    <col min="9" max="10" width="7.375" customWidth="1"/>
    <col min="11" max="11" width="7.875" customWidth="1"/>
    <col min="12" max="12" width="2.875" customWidth="1"/>
    <col min="13" max="16384" width="9" style="1"/>
  </cols>
  <sheetData>
    <row r="1" spans="1:11" ht="16.5" customHeight="1">
      <c r="A1" t="s">
        <v>116</v>
      </c>
    </row>
    <row r="2" spans="1:11" ht="18.75" customHeight="1"/>
    <row r="3" spans="1:11" ht="21" customHeight="1">
      <c r="A3" s="116" t="s">
        <v>34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1" ht="27" customHeight="1">
      <c r="A4" s="117" t="s">
        <v>35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spans="1:11" ht="18" customHeight="1">
      <c r="A5" s="4" t="s">
        <v>33</v>
      </c>
      <c r="B5" s="4"/>
      <c r="C5" s="4"/>
      <c r="D5" s="4"/>
      <c r="E5" s="4"/>
      <c r="F5" s="4"/>
      <c r="G5" s="4"/>
      <c r="H5" s="2"/>
      <c r="I5" s="2"/>
      <c r="J5" s="2"/>
    </row>
    <row r="6" spans="1:11" ht="18" customHeight="1">
      <c r="A6" s="4" t="s">
        <v>37</v>
      </c>
      <c r="B6" s="5"/>
      <c r="C6" s="5"/>
      <c r="D6" s="5"/>
      <c r="E6" s="5"/>
      <c r="F6" s="5"/>
      <c r="G6" s="5"/>
      <c r="H6" s="2"/>
      <c r="I6" s="2"/>
      <c r="J6" s="2"/>
      <c r="K6" s="3"/>
    </row>
    <row r="7" spans="1:11" ht="18" customHeight="1" thickBot="1">
      <c r="A7" s="4"/>
      <c r="B7" s="6"/>
      <c r="C7" s="6"/>
      <c r="D7" s="6"/>
      <c r="E7" s="6"/>
      <c r="F7" s="6"/>
      <c r="G7" s="6"/>
      <c r="H7" s="2"/>
      <c r="I7" s="2"/>
      <c r="J7" s="2"/>
      <c r="K7" s="3" t="s">
        <v>24</v>
      </c>
    </row>
    <row r="8" spans="1:11" ht="17.25" customHeight="1" thickTop="1">
      <c r="A8" s="118" t="s">
        <v>19</v>
      </c>
      <c r="B8" s="120" t="s">
        <v>21</v>
      </c>
      <c r="C8" s="120" t="s">
        <v>20</v>
      </c>
      <c r="D8" s="120"/>
      <c r="E8" s="120"/>
      <c r="F8" s="122" t="s">
        <v>29</v>
      </c>
      <c r="G8" s="123"/>
      <c r="H8" s="124"/>
      <c r="I8" s="125" t="s">
        <v>25</v>
      </c>
      <c r="J8" s="120"/>
      <c r="K8" s="126"/>
    </row>
    <row r="9" spans="1:11" ht="17.25" customHeight="1">
      <c r="A9" s="119"/>
      <c r="B9" s="121"/>
      <c r="C9" s="56" t="s">
        <v>0</v>
      </c>
      <c r="D9" s="56" t="s">
        <v>1</v>
      </c>
      <c r="E9" s="56" t="s">
        <v>2</v>
      </c>
      <c r="F9" s="83" t="s">
        <v>0</v>
      </c>
      <c r="G9" s="56" t="s">
        <v>1</v>
      </c>
      <c r="H9" s="84" t="s">
        <v>2</v>
      </c>
      <c r="I9" s="79" t="s">
        <v>0</v>
      </c>
      <c r="J9" s="56" t="s">
        <v>1</v>
      </c>
      <c r="K9" s="57" t="s">
        <v>2</v>
      </c>
    </row>
    <row r="10" spans="1:11" ht="18.75" customHeight="1">
      <c r="A10" s="114" t="s">
        <v>28</v>
      </c>
      <c r="B10" s="115"/>
      <c r="C10" s="58">
        <f t="shared" ref="C10:E10" si="0">SUM(C11:C33)</f>
        <v>79</v>
      </c>
      <c r="D10" s="58">
        <f t="shared" si="0"/>
        <v>21</v>
      </c>
      <c r="E10" s="59">
        <f t="shared" si="0"/>
        <v>100</v>
      </c>
      <c r="F10" s="85">
        <f t="shared" ref="F10:H10" si="1">SUM(F11:F33)</f>
        <v>772</v>
      </c>
      <c r="G10" s="60">
        <f t="shared" si="1"/>
        <v>9</v>
      </c>
      <c r="H10" s="86">
        <f t="shared" si="1"/>
        <v>781</v>
      </c>
      <c r="I10" s="80">
        <f t="shared" ref="I10:I33" si="2">IFERROR((ROUND(F10/C10,1)),"")</f>
        <v>9.8000000000000007</v>
      </c>
      <c r="J10" s="61">
        <f t="shared" ref="J10:J33" si="3">IFERROR((ROUND(G10/D10,1)),"")</f>
        <v>0.4</v>
      </c>
      <c r="K10" s="62">
        <f t="shared" ref="K10:K33" si="4">IFERROR((ROUND(H10/E10,1)),"")</f>
        <v>7.8</v>
      </c>
    </row>
    <row r="11" spans="1:11" ht="18.75" customHeight="1">
      <c r="A11" s="63">
        <v>1</v>
      </c>
      <c r="B11" s="64" t="s">
        <v>26</v>
      </c>
      <c r="C11" s="65">
        <v>3</v>
      </c>
      <c r="D11" s="65">
        <v>1</v>
      </c>
      <c r="E11" s="66">
        <f>SUM(C11:D11)</f>
        <v>4</v>
      </c>
      <c r="F11" s="87">
        <v>92</v>
      </c>
      <c r="G11" s="67">
        <v>0</v>
      </c>
      <c r="H11" s="88">
        <f>SUM(F11:G11)</f>
        <v>92</v>
      </c>
      <c r="I11" s="81">
        <f t="shared" si="2"/>
        <v>30.7</v>
      </c>
      <c r="J11" s="68">
        <f t="shared" si="3"/>
        <v>0</v>
      </c>
      <c r="K11" s="69">
        <f t="shared" si="4"/>
        <v>23</v>
      </c>
    </row>
    <row r="12" spans="1:11" ht="18.75" customHeight="1">
      <c r="A12" s="63">
        <v>2</v>
      </c>
      <c r="B12" s="64" t="s">
        <v>27</v>
      </c>
      <c r="C12" s="65">
        <v>5</v>
      </c>
      <c r="D12" s="65">
        <v>1</v>
      </c>
      <c r="E12" s="66">
        <f t="shared" ref="E12:E33" si="5">SUM(C12:D12)</f>
        <v>6</v>
      </c>
      <c r="F12" s="87">
        <v>31</v>
      </c>
      <c r="G12" s="67">
        <v>0</v>
      </c>
      <c r="H12" s="88">
        <f t="shared" ref="H12:H32" si="6">SUM(F12:G12)</f>
        <v>31</v>
      </c>
      <c r="I12" s="81">
        <f t="shared" si="2"/>
        <v>6.2</v>
      </c>
      <c r="J12" s="68">
        <f t="shared" si="3"/>
        <v>0</v>
      </c>
      <c r="K12" s="69">
        <f t="shared" si="4"/>
        <v>5.2</v>
      </c>
    </row>
    <row r="13" spans="1:11" ht="18.75" customHeight="1">
      <c r="A13" s="63">
        <v>3</v>
      </c>
      <c r="B13" s="64" t="s">
        <v>3</v>
      </c>
      <c r="C13" s="65">
        <v>3</v>
      </c>
      <c r="D13" s="65">
        <v>1</v>
      </c>
      <c r="E13" s="66">
        <f t="shared" si="5"/>
        <v>4</v>
      </c>
      <c r="F13" s="87">
        <v>26</v>
      </c>
      <c r="G13" s="67">
        <v>0</v>
      </c>
      <c r="H13" s="88">
        <f t="shared" si="6"/>
        <v>26</v>
      </c>
      <c r="I13" s="81">
        <f t="shared" si="2"/>
        <v>8.6999999999999993</v>
      </c>
      <c r="J13" s="68">
        <f t="shared" si="3"/>
        <v>0</v>
      </c>
      <c r="K13" s="69">
        <f t="shared" si="4"/>
        <v>6.5</v>
      </c>
    </row>
    <row r="14" spans="1:11" ht="18.75" customHeight="1">
      <c r="A14" s="63">
        <v>4</v>
      </c>
      <c r="B14" s="64" t="s">
        <v>4</v>
      </c>
      <c r="C14" s="65">
        <v>1</v>
      </c>
      <c r="D14" s="65">
        <v>1</v>
      </c>
      <c r="E14" s="66">
        <f t="shared" si="5"/>
        <v>2</v>
      </c>
      <c r="F14" s="87">
        <v>14</v>
      </c>
      <c r="G14" s="67">
        <v>0</v>
      </c>
      <c r="H14" s="88">
        <f t="shared" si="6"/>
        <v>14</v>
      </c>
      <c r="I14" s="81">
        <f t="shared" si="2"/>
        <v>14</v>
      </c>
      <c r="J14" s="68">
        <f t="shared" si="3"/>
        <v>0</v>
      </c>
      <c r="K14" s="69">
        <f t="shared" si="4"/>
        <v>7</v>
      </c>
    </row>
    <row r="15" spans="1:11" ht="18.75" customHeight="1">
      <c r="A15" s="63">
        <v>5</v>
      </c>
      <c r="B15" s="64" t="s">
        <v>5</v>
      </c>
      <c r="C15" s="65">
        <v>1</v>
      </c>
      <c r="D15" s="65">
        <v>1</v>
      </c>
      <c r="E15" s="66">
        <f t="shared" si="5"/>
        <v>2</v>
      </c>
      <c r="F15" s="87">
        <v>20</v>
      </c>
      <c r="G15" s="67">
        <v>0</v>
      </c>
      <c r="H15" s="88">
        <f t="shared" si="6"/>
        <v>20</v>
      </c>
      <c r="I15" s="81">
        <f t="shared" si="2"/>
        <v>20</v>
      </c>
      <c r="J15" s="68">
        <f t="shared" si="3"/>
        <v>0</v>
      </c>
      <c r="K15" s="69">
        <f t="shared" si="4"/>
        <v>10</v>
      </c>
    </row>
    <row r="16" spans="1:11" ht="18.75" customHeight="1">
      <c r="A16" s="63">
        <v>6</v>
      </c>
      <c r="B16" s="64" t="s">
        <v>6</v>
      </c>
      <c r="C16" s="65">
        <v>1</v>
      </c>
      <c r="D16" s="65">
        <v>1</v>
      </c>
      <c r="E16" s="66">
        <f t="shared" si="5"/>
        <v>2</v>
      </c>
      <c r="F16" s="87">
        <v>25</v>
      </c>
      <c r="G16" s="67">
        <v>1</v>
      </c>
      <c r="H16" s="88">
        <f t="shared" si="6"/>
        <v>26</v>
      </c>
      <c r="I16" s="81">
        <f t="shared" si="2"/>
        <v>25</v>
      </c>
      <c r="J16" s="68">
        <f t="shared" si="3"/>
        <v>1</v>
      </c>
      <c r="K16" s="69">
        <f t="shared" si="4"/>
        <v>13</v>
      </c>
    </row>
    <row r="17" spans="1:11" ht="18.75" customHeight="1">
      <c r="A17" s="63">
        <v>7</v>
      </c>
      <c r="B17" s="64" t="s">
        <v>7</v>
      </c>
      <c r="C17" s="65">
        <v>1</v>
      </c>
      <c r="D17" s="65">
        <v>1</v>
      </c>
      <c r="E17" s="66">
        <f t="shared" si="5"/>
        <v>2</v>
      </c>
      <c r="F17" s="87">
        <v>19</v>
      </c>
      <c r="G17" s="67">
        <v>0</v>
      </c>
      <c r="H17" s="88">
        <f t="shared" si="6"/>
        <v>19</v>
      </c>
      <c r="I17" s="81">
        <f t="shared" si="2"/>
        <v>19</v>
      </c>
      <c r="J17" s="68">
        <f t="shared" si="3"/>
        <v>0</v>
      </c>
      <c r="K17" s="69">
        <f t="shared" si="4"/>
        <v>9.5</v>
      </c>
    </row>
    <row r="18" spans="1:11" customFormat="1" ht="18.75" customHeight="1">
      <c r="A18" s="63">
        <v>8</v>
      </c>
      <c r="B18" s="64" t="s">
        <v>12</v>
      </c>
      <c r="C18" s="70">
        <v>2</v>
      </c>
      <c r="D18" s="70">
        <v>1</v>
      </c>
      <c r="E18" s="66">
        <f t="shared" si="5"/>
        <v>3</v>
      </c>
      <c r="F18" s="87">
        <v>9</v>
      </c>
      <c r="G18" s="67">
        <v>0</v>
      </c>
      <c r="H18" s="88">
        <f t="shared" si="6"/>
        <v>9</v>
      </c>
      <c r="I18" s="81">
        <f t="shared" si="2"/>
        <v>4.5</v>
      </c>
      <c r="J18" s="68">
        <f t="shared" si="3"/>
        <v>0</v>
      </c>
      <c r="K18" s="69">
        <f t="shared" si="4"/>
        <v>3</v>
      </c>
    </row>
    <row r="19" spans="1:11" customFormat="1" ht="18.75" customHeight="1">
      <c r="A19" s="63">
        <v>9</v>
      </c>
      <c r="B19" s="64" t="s">
        <v>13</v>
      </c>
      <c r="C19" s="70">
        <v>2</v>
      </c>
      <c r="D19" s="70">
        <v>1</v>
      </c>
      <c r="E19" s="66">
        <f t="shared" si="5"/>
        <v>3</v>
      </c>
      <c r="F19" s="87">
        <v>21</v>
      </c>
      <c r="G19" s="67">
        <v>1</v>
      </c>
      <c r="H19" s="88">
        <f t="shared" si="6"/>
        <v>22</v>
      </c>
      <c r="I19" s="81">
        <f t="shared" si="2"/>
        <v>10.5</v>
      </c>
      <c r="J19" s="68">
        <f t="shared" si="3"/>
        <v>1</v>
      </c>
      <c r="K19" s="69">
        <f t="shared" si="4"/>
        <v>7.3</v>
      </c>
    </row>
    <row r="20" spans="1:11" customFormat="1" ht="18.75" customHeight="1">
      <c r="A20" s="63">
        <v>10</v>
      </c>
      <c r="B20" s="64" t="s">
        <v>22</v>
      </c>
      <c r="C20" s="65">
        <v>2</v>
      </c>
      <c r="D20" s="65">
        <v>1</v>
      </c>
      <c r="E20" s="66">
        <f t="shared" si="5"/>
        <v>3</v>
      </c>
      <c r="F20" s="87">
        <v>36</v>
      </c>
      <c r="G20" s="67">
        <v>1</v>
      </c>
      <c r="H20" s="88">
        <f t="shared" si="6"/>
        <v>37</v>
      </c>
      <c r="I20" s="81">
        <f t="shared" si="2"/>
        <v>18</v>
      </c>
      <c r="J20" s="68">
        <f t="shared" si="3"/>
        <v>1</v>
      </c>
      <c r="K20" s="69">
        <f t="shared" si="4"/>
        <v>12.3</v>
      </c>
    </row>
    <row r="21" spans="1:11" customFormat="1" ht="18.75" customHeight="1">
      <c r="A21" s="63">
        <v>11</v>
      </c>
      <c r="B21" s="64" t="s">
        <v>23</v>
      </c>
      <c r="C21" s="65">
        <v>2</v>
      </c>
      <c r="D21" s="65">
        <v>1</v>
      </c>
      <c r="E21" s="66">
        <f t="shared" si="5"/>
        <v>3</v>
      </c>
      <c r="F21" s="87">
        <v>21</v>
      </c>
      <c r="G21" s="67">
        <v>1</v>
      </c>
      <c r="H21" s="88">
        <f t="shared" si="6"/>
        <v>22</v>
      </c>
      <c r="I21" s="81">
        <f t="shared" si="2"/>
        <v>10.5</v>
      </c>
      <c r="J21" s="68">
        <f t="shared" si="3"/>
        <v>1</v>
      </c>
      <c r="K21" s="69">
        <f t="shared" si="4"/>
        <v>7.3</v>
      </c>
    </row>
    <row r="22" spans="1:11" customFormat="1" ht="18.75" customHeight="1">
      <c r="A22" s="63">
        <v>12</v>
      </c>
      <c r="B22" s="64" t="s">
        <v>8</v>
      </c>
      <c r="C22" s="65">
        <v>2</v>
      </c>
      <c r="D22" s="65">
        <v>1</v>
      </c>
      <c r="E22" s="66">
        <f t="shared" si="5"/>
        <v>3</v>
      </c>
      <c r="F22" s="87">
        <v>41</v>
      </c>
      <c r="G22" s="67">
        <v>0</v>
      </c>
      <c r="H22" s="88">
        <f t="shared" si="6"/>
        <v>41</v>
      </c>
      <c r="I22" s="81">
        <f t="shared" si="2"/>
        <v>20.5</v>
      </c>
      <c r="J22" s="68">
        <f t="shared" si="3"/>
        <v>0</v>
      </c>
      <c r="K22" s="69">
        <f t="shared" si="4"/>
        <v>13.7</v>
      </c>
    </row>
    <row r="23" spans="1:11" customFormat="1" ht="18.75" customHeight="1">
      <c r="A23" s="63">
        <v>13</v>
      </c>
      <c r="B23" s="64" t="s">
        <v>9</v>
      </c>
      <c r="C23" s="71">
        <v>5</v>
      </c>
      <c r="D23" s="71">
        <v>1</v>
      </c>
      <c r="E23" s="66">
        <f t="shared" si="5"/>
        <v>6</v>
      </c>
      <c r="F23" s="87">
        <v>50</v>
      </c>
      <c r="G23" s="67">
        <v>2</v>
      </c>
      <c r="H23" s="88">
        <f t="shared" si="6"/>
        <v>52</v>
      </c>
      <c r="I23" s="81">
        <f t="shared" si="2"/>
        <v>10</v>
      </c>
      <c r="J23" s="68">
        <f t="shared" si="3"/>
        <v>2</v>
      </c>
      <c r="K23" s="69">
        <f t="shared" si="4"/>
        <v>8.6999999999999993</v>
      </c>
    </row>
    <row r="24" spans="1:11" customFormat="1" ht="18.75" customHeight="1">
      <c r="A24" s="63">
        <v>14</v>
      </c>
      <c r="B24" s="64" t="s">
        <v>10</v>
      </c>
      <c r="C24" s="70">
        <v>3</v>
      </c>
      <c r="D24" s="70">
        <v>1</v>
      </c>
      <c r="E24" s="66">
        <f t="shared" si="5"/>
        <v>4</v>
      </c>
      <c r="F24" s="87">
        <v>33</v>
      </c>
      <c r="G24" s="67">
        <v>0</v>
      </c>
      <c r="H24" s="88">
        <f t="shared" si="6"/>
        <v>33</v>
      </c>
      <c r="I24" s="81">
        <f t="shared" si="2"/>
        <v>11</v>
      </c>
      <c r="J24" s="68">
        <f t="shared" si="3"/>
        <v>0</v>
      </c>
      <c r="K24" s="69">
        <f t="shared" si="4"/>
        <v>8.3000000000000007</v>
      </c>
    </row>
    <row r="25" spans="1:11" customFormat="1" ht="18.75" customHeight="1">
      <c r="A25" s="63">
        <v>15</v>
      </c>
      <c r="B25" s="64" t="s">
        <v>11</v>
      </c>
      <c r="C25" s="70">
        <v>1</v>
      </c>
      <c r="D25" s="70">
        <v>1</v>
      </c>
      <c r="E25" s="66">
        <f t="shared" si="5"/>
        <v>2</v>
      </c>
      <c r="F25" s="87">
        <v>24</v>
      </c>
      <c r="G25" s="67">
        <v>1</v>
      </c>
      <c r="H25" s="88">
        <f t="shared" si="6"/>
        <v>25</v>
      </c>
      <c r="I25" s="81">
        <f t="shared" si="2"/>
        <v>24</v>
      </c>
      <c r="J25" s="68">
        <f t="shared" si="3"/>
        <v>1</v>
      </c>
      <c r="K25" s="69">
        <f t="shared" si="4"/>
        <v>12.5</v>
      </c>
    </row>
    <row r="26" spans="1:11" customFormat="1" ht="18.75" customHeight="1">
      <c r="A26" s="63">
        <v>16</v>
      </c>
      <c r="B26" s="64" t="s">
        <v>30</v>
      </c>
      <c r="C26" s="70">
        <v>2</v>
      </c>
      <c r="D26" s="70">
        <v>1</v>
      </c>
      <c r="E26" s="66">
        <f t="shared" si="5"/>
        <v>3</v>
      </c>
      <c r="F26" s="87">
        <v>16</v>
      </c>
      <c r="G26" s="67">
        <v>0</v>
      </c>
      <c r="H26" s="88">
        <f t="shared" si="6"/>
        <v>16</v>
      </c>
      <c r="I26" s="81">
        <f t="shared" si="2"/>
        <v>8</v>
      </c>
      <c r="J26" s="68">
        <f t="shared" si="3"/>
        <v>0</v>
      </c>
      <c r="K26" s="69">
        <f t="shared" si="4"/>
        <v>5.3</v>
      </c>
    </row>
    <row r="27" spans="1:11" customFormat="1" ht="18.75" customHeight="1">
      <c r="A27" s="63">
        <v>17</v>
      </c>
      <c r="B27" s="64" t="s">
        <v>31</v>
      </c>
      <c r="C27" s="70">
        <v>2</v>
      </c>
      <c r="D27" s="70">
        <v>1</v>
      </c>
      <c r="E27" s="66">
        <f t="shared" si="5"/>
        <v>3</v>
      </c>
      <c r="F27" s="87">
        <v>20</v>
      </c>
      <c r="G27" s="67">
        <v>0</v>
      </c>
      <c r="H27" s="88">
        <f t="shared" si="6"/>
        <v>20</v>
      </c>
      <c r="I27" s="81">
        <f t="shared" si="2"/>
        <v>10</v>
      </c>
      <c r="J27" s="68">
        <f t="shared" si="3"/>
        <v>0</v>
      </c>
      <c r="K27" s="69">
        <f t="shared" si="4"/>
        <v>6.7</v>
      </c>
    </row>
    <row r="28" spans="1:11" customFormat="1" ht="18.75" customHeight="1">
      <c r="A28" s="63">
        <v>18</v>
      </c>
      <c r="B28" s="64" t="s">
        <v>32</v>
      </c>
      <c r="C28" s="70">
        <v>2</v>
      </c>
      <c r="D28" s="70">
        <v>1</v>
      </c>
      <c r="E28" s="66">
        <f t="shared" si="5"/>
        <v>3</v>
      </c>
      <c r="F28" s="87">
        <v>15</v>
      </c>
      <c r="G28" s="67">
        <v>0</v>
      </c>
      <c r="H28" s="88">
        <f t="shared" si="6"/>
        <v>15</v>
      </c>
      <c r="I28" s="81">
        <f t="shared" si="2"/>
        <v>7.5</v>
      </c>
      <c r="J28" s="68">
        <f t="shared" si="3"/>
        <v>0</v>
      </c>
      <c r="K28" s="69">
        <f t="shared" si="4"/>
        <v>5</v>
      </c>
    </row>
    <row r="29" spans="1:11" customFormat="1" ht="18.75" customHeight="1">
      <c r="A29" s="63">
        <v>19</v>
      </c>
      <c r="B29" s="64" t="s">
        <v>14</v>
      </c>
      <c r="C29" s="72">
        <v>11</v>
      </c>
      <c r="D29" s="72">
        <v>1</v>
      </c>
      <c r="E29" s="66">
        <f t="shared" si="5"/>
        <v>12</v>
      </c>
      <c r="F29" s="87">
        <v>109</v>
      </c>
      <c r="G29" s="67">
        <v>0</v>
      </c>
      <c r="H29" s="88">
        <f t="shared" si="6"/>
        <v>109</v>
      </c>
      <c r="I29" s="81">
        <f t="shared" si="2"/>
        <v>9.9</v>
      </c>
      <c r="J29" s="68">
        <f t="shared" si="3"/>
        <v>0</v>
      </c>
      <c r="K29" s="69">
        <f t="shared" si="4"/>
        <v>9.1</v>
      </c>
    </row>
    <row r="30" spans="1:11" customFormat="1" ht="18.75" customHeight="1">
      <c r="A30" s="63">
        <v>20</v>
      </c>
      <c r="B30" s="64" t="s">
        <v>15</v>
      </c>
      <c r="C30" s="71">
        <v>2</v>
      </c>
      <c r="D30" s="71">
        <v>0</v>
      </c>
      <c r="E30" s="66">
        <f t="shared" si="5"/>
        <v>2</v>
      </c>
      <c r="F30" s="87">
        <v>18</v>
      </c>
      <c r="G30" s="67">
        <v>0</v>
      </c>
      <c r="H30" s="88">
        <f t="shared" si="6"/>
        <v>18</v>
      </c>
      <c r="I30" s="81">
        <f t="shared" si="2"/>
        <v>9</v>
      </c>
      <c r="J30" s="68" t="str">
        <f t="shared" si="3"/>
        <v/>
      </c>
      <c r="K30" s="69">
        <f t="shared" si="4"/>
        <v>9</v>
      </c>
    </row>
    <row r="31" spans="1:11" customFormat="1" ht="18.75" customHeight="1">
      <c r="A31" s="63">
        <v>21</v>
      </c>
      <c r="B31" s="64" t="s">
        <v>16</v>
      </c>
      <c r="C31" s="71">
        <v>16</v>
      </c>
      <c r="D31" s="71">
        <v>2</v>
      </c>
      <c r="E31" s="66">
        <f t="shared" si="5"/>
        <v>18</v>
      </c>
      <c r="F31" s="87">
        <v>53</v>
      </c>
      <c r="G31" s="67">
        <v>2</v>
      </c>
      <c r="H31" s="88">
        <f t="shared" si="6"/>
        <v>55</v>
      </c>
      <c r="I31" s="81">
        <f t="shared" si="2"/>
        <v>3.3</v>
      </c>
      <c r="J31" s="68">
        <f t="shared" si="3"/>
        <v>1</v>
      </c>
      <c r="K31" s="69">
        <f t="shared" si="4"/>
        <v>3.1</v>
      </c>
    </row>
    <row r="32" spans="1:11" customFormat="1" ht="18.75" customHeight="1">
      <c r="A32" s="63">
        <v>22</v>
      </c>
      <c r="B32" s="64" t="s">
        <v>17</v>
      </c>
      <c r="C32" s="71">
        <v>6</v>
      </c>
      <c r="D32" s="71">
        <v>0</v>
      </c>
      <c r="E32" s="66">
        <f t="shared" si="5"/>
        <v>6</v>
      </c>
      <c r="F32" s="87">
        <v>29</v>
      </c>
      <c r="G32" s="67">
        <v>0</v>
      </c>
      <c r="H32" s="88">
        <f t="shared" si="6"/>
        <v>29</v>
      </c>
      <c r="I32" s="81">
        <f t="shared" si="2"/>
        <v>4.8</v>
      </c>
      <c r="J32" s="68" t="str">
        <f t="shared" si="3"/>
        <v/>
      </c>
      <c r="K32" s="69">
        <f t="shared" si="4"/>
        <v>4.8</v>
      </c>
    </row>
    <row r="33" spans="1:11" customFormat="1" ht="18.75" customHeight="1" thickBot="1">
      <c r="A33" s="73">
        <v>23</v>
      </c>
      <c r="B33" s="74" t="s">
        <v>18</v>
      </c>
      <c r="C33" s="75">
        <v>4</v>
      </c>
      <c r="D33" s="75">
        <v>0</v>
      </c>
      <c r="E33" s="76">
        <f t="shared" si="5"/>
        <v>4</v>
      </c>
      <c r="F33" s="89">
        <v>50</v>
      </c>
      <c r="G33" s="90">
        <v>0</v>
      </c>
      <c r="H33" s="91">
        <f t="shared" ref="H33" si="7">SUM(F33:G33)</f>
        <v>50</v>
      </c>
      <c r="I33" s="82">
        <f t="shared" si="2"/>
        <v>12.5</v>
      </c>
      <c r="J33" s="77" t="str">
        <f t="shared" si="3"/>
        <v/>
      </c>
      <c r="K33" s="78">
        <f t="shared" si="4"/>
        <v>12.5</v>
      </c>
    </row>
    <row r="34" spans="1:11" customFormat="1" ht="14.25" customHeight="1"/>
    <row r="35" spans="1:11" ht="14.25" customHeight="1"/>
  </sheetData>
  <mergeCells count="8">
    <mergeCell ref="A10:B10"/>
    <mergeCell ref="A3:K3"/>
    <mergeCell ref="A4:K4"/>
    <mergeCell ref="A8:A9"/>
    <mergeCell ref="B8:B9"/>
    <mergeCell ref="C8:E8"/>
    <mergeCell ref="F8:H8"/>
    <mergeCell ref="I8:K8"/>
  </mergeCells>
  <phoneticPr fontId="1" type="noConversion"/>
  <conditionalFormatting sqref="F11:G33">
    <cfRule type="cellIs" dxfId="1" priority="2" operator="equal">
      <formula>0</formula>
    </cfRule>
  </conditionalFormatting>
  <conditionalFormatting sqref="F11:H33">
    <cfRule type="cellIs" dxfId="0" priority="1" operator="notEqual">
      <formula>0</formula>
    </cfRule>
  </conditionalFormatting>
  <printOptions horizontalCentered="1"/>
  <pageMargins left="0.51181102362204722" right="0.51181102362204722" top="0.35433070866141736" bottom="0.15748031496062992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7"/>
  <sheetViews>
    <sheetView topLeftCell="A10" workbookViewId="0">
      <selection activeCell="A4" sqref="A4:I4"/>
    </sheetView>
  </sheetViews>
  <sheetFormatPr defaultRowHeight="16.5"/>
  <cols>
    <col min="3" max="3" width="10.375" customWidth="1"/>
    <col min="7" max="7" width="9.875" customWidth="1"/>
    <col min="8" max="8" width="9.375" customWidth="1"/>
    <col min="9" max="9" width="5.5" customWidth="1"/>
  </cols>
  <sheetData>
    <row r="1" spans="1:9" ht="17.25">
      <c r="A1" s="7" t="s">
        <v>36</v>
      </c>
    </row>
    <row r="2" spans="1:9" ht="7.5" customHeight="1">
      <c r="A2" s="7"/>
    </row>
    <row r="3" spans="1:9" ht="26.25">
      <c r="A3" s="128" t="s">
        <v>51</v>
      </c>
      <c r="B3" s="128"/>
      <c r="C3" s="128"/>
      <c r="D3" s="128"/>
      <c r="E3" s="128"/>
      <c r="F3" s="128"/>
      <c r="G3" s="128"/>
      <c r="H3" s="128"/>
      <c r="I3" s="128"/>
    </row>
    <row r="4" spans="1:9" ht="38.25">
      <c r="A4" s="129" t="s">
        <v>52</v>
      </c>
      <c r="B4" s="129"/>
      <c r="C4" s="129"/>
      <c r="D4" s="129"/>
      <c r="E4" s="129"/>
      <c r="F4" s="129"/>
      <c r="G4" s="129"/>
      <c r="H4" s="129"/>
      <c r="I4" s="129"/>
    </row>
    <row r="5" spans="1:9">
      <c r="A5" s="130" t="s">
        <v>53</v>
      </c>
      <c r="B5" s="130"/>
      <c r="C5" s="130"/>
      <c r="D5" s="130"/>
      <c r="E5" s="130"/>
      <c r="F5" s="130"/>
      <c r="G5" s="130"/>
      <c r="H5" s="130"/>
      <c r="I5" s="130"/>
    </row>
    <row r="6" spans="1:9">
      <c r="A6" s="6" t="s">
        <v>54</v>
      </c>
      <c r="B6" s="6"/>
      <c r="C6" s="6"/>
      <c r="D6" s="6"/>
      <c r="E6" s="6"/>
      <c r="F6" s="6"/>
      <c r="G6" s="6"/>
      <c r="H6" s="6"/>
      <c r="I6" s="6"/>
    </row>
    <row r="7" spans="1:9" ht="17.25" customHeight="1" thickBot="1">
      <c r="A7" s="154" t="s">
        <v>55</v>
      </c>
      <c r="B7" s="154"/>
      <c r="C7" s="154"/>
      <c r="D7" s="154"/>
      <c r="E7" s="154"/>
      <c r="F7" s="154"/>
      <c r="G7" s="154"/>
      <c r="H7" s="155" t="s">
        <v>56</v>
      </c>
      <c r="I7" s="155"/>
    </row>
    <row r="8" spans="1:9" ht="19.5" customHeight="1" thickTop="1" thickBot="1">
      <c r="A8" s="8" t="s">
        <v>57</v>
      </c>
      <c r="B8" s="9" t="s">
        <v>58</v>
      </c>
      <c r="C8" s="9" t="s">
        <v>59</v>
      </c>
      <c r="D8" s="10" t="s">
        <v>60</v>
      </c>
      <c r="E8" s="11" t="s">
        <v>61</v>
      </c>
      <c r="F8" s="92" t="s">
        <v>62</v>
      </c>
      <c r="G8" s="111" t="s">
        <v>63</v>
      </c>
      <c r="H8" s="103" t="s">
        <v>64</v>
      </c>
      <c r="I8" s="12" t="s">
        <v>65</v>
      </c>
    </row>
    <row r="9" spans="1:9" ht="19.5" customHeight="1" thickTop="1" thickBot="1">
      <c r="A9" s="131" t="s">
        <v>66</v>
      </c>
      <c r="B9" s="132"/>
      <c r="C9" s="132"/>
      <c r="D9" s="38">
        <f>SUM(D15,D24,D28,D30,D32,D35,D37,D40,D43,D46,D56,D61,D63,D66)</f>
        <v>52</v>
      </c>
      <c r="E9" s="39">
        <f t="shared" ref="E9:G9" si="0">SUM(E15,E24,E28,E30,E32,E35,E37,E40,E43,E46,E56,E61,E63,E66)</f>
        <v>1049</v>
      </c>
      <c r="F9" s="93">
        <f t="shared" si="0"/>
        <v>0</v>
      </c>
      <c r="G9" s="40">
        <f t="shared" si="0"/>
        <v>1049</v>
      </c>
      <c r="H9" s="104">
        <f t="shared" ref="H9:H66" si="1">ROUND(G9/D9,1)</f>
        <v>20.2</v>
      </c>
      <c r="I9" s="13"/>
    </row>
    <row r="10" spans="1:9" ht="19.5" customHeight="1">
      <c r="A10" s="133">
        <v>1</v>
      </c>
      <c r="B10" s="135" t="s">
        <v>67</v>
      </c>
      <c r="C10" s="14" t="s">
        <v>68</v>
      </c>
      <c r="D10" s="41">
        <v>1</v>
      </c>
      <c r="E10" s="42">
        <f>SUM('[1]5일차'!E11)</f>
        <v>39</v>
      </c>
      <c r="F10" s="94"/>
      <c r="G10" s="112">
        <f>SUM(E10-F10)</f>
        <v>39</v>
      </c>
      <c r="H10" s="105">
        <f t="shared" si="1"/>
        <v>39</v>
      </c>
      <c r="I10" s="15"/>
    </row>
    <row r="11" spans="1:9" ht="19.5" customHeight="1">
      <c r="A11" s="134"/>
      <c r="B11" s="136"/>
      <c r="C11" s="16" t="s">
        <v>38</v>
      </c>
      <c r="D11" s="43">
        <v>2</v>
      </c>
      <c r="E11" s="42">
        <f>SUM('[1]5일차'!E12)</f>
        <v>67</v>
      </c>
      <c r="F11" s="94"/>
      <c r="G11" s="112">
        <f t="shared" ref="G11:G65" si="2">SUM(E11-F11)</f>
        <v>67</v>
      </c>
      <c r="H11" s="106">
        <f t="shared" si="1"/>
        <v>33.5</v>
      </c>
      <c r="I11" s="17"/>
    </row>
    <row r="12" spans="1:9" ht="19.5" customHeight="1">
      <c r="A12" s="134"/>
      <c r="B12" s="136"/>
      <c r="C12" s="16" t="s">
        <v>69</v>
      </c>
      <c r="D12" s="43">
        <v>2</v>
      </c>
      <c r="E12" s="42">
        <f>SUM('[1]5일차'!E13)</f>
        <v>34</v>
      </c>
      <c r="F12" s="94"/>
      <c r="G12" s="112">
        <f t="shared" si="2"/>
        <v>34</v>
      </c>
      <c r="H12" s="106">
        <f t="shared" si="1"/>
        <v>17</v>
      </c>
      <c r="I12" s="17"/>
    </row>
    <row r="13" spans="1:9" ht="19.5" customHeight="1">
      <c r="A13" s="134"/>
      <c r="B13" s="136"/>
      <c r="C13" s="16" t="s">
        <v>70</v>
      </c>
      <c r="D13" s="43">
        <v>3</v>
      </c>
      <c r="E13" s="42">
        <f>SUM('[1]5일차'!E14)</f>
        <v>76</v>
      </c>
      <c r="F13" s="94"/>
      <c r="G13" s="112">
        <f t="shared" si="2"/>
        <v>76</v>
      </c>
      <c r="H13" s="106">
        <f t="shared" si="1"/>
        <v>25.3</v>
      </c>
      <c r="I13" s="17"/>
    </row>
    <row r="14" spans="1:9" ht="19.5" customHeight="1">
      <c r="A14" s="134"/>
      <c r="B14" s="136"/>
      <c r="C14" s="16" t="s">
        <v>71</v>
      </c>
      <c r="D14" s="43">
        <v>1</v>
      </c>
      <c r="E14" s="42">
        <f>SUM('[1]5일차'!E15)</f>
        <v>31</v>
      </c>
      <c r="F14" s="94"/>
      <c r="G14" s="112">
        <f t="shared" si="2"/>
        <v>31</v>
      </c>
      <c r="H14" s="106">
        <f t="shared" si="1"/>
        <v>31</v>
      </c>
      <c r="I14" s="17"/>
    </row>
    <row r="15" spans="1:9" ht="19.5" customHeight="1" thickBot="1">
      <c r="A15" s="139" t="s">
        <v>72</v>
      </c>
      <c r="B15" s="140"/>
      <c r="C15" s="140"/>
      <c r="D15" s="44">
        <f>SUM(D10:D14)</f>
        <v>9</v>
      </c>
      <c r="E15" s="45">
        <f t="shared" ref="E15:F15" si="3">SUM(E10:E14)</f>
        <v>247</v>
      </c>
      <c r="F15" s="95">
        <f t="shared" si="3"/>
        <v>0</v>
      </c>
      <c r="G15" s="113">
        <f t="shared" si="2"/>
        <v>247</v>
      </c>
      <c r="H15" s="107">
        <f t="shared" si="1"/>
        <v>27.4</v>
      </c>
      <c r="I15" s="18"/>
    </row>
    <row r="16" spans="1:9" ht="19.5" customHeight="1">
      <c r="A16" s="141">
        <v>2</v>
      </c>
      <c r="B16" s="143" t="s">
        <v>73</v>
      </c>
      <c r="C16" s="16" t="s">
        <v>74</v>
      </c>
      <c r="D16" s="43">
        <v>2</v>
      </c>
      <c r="E16" s="46">
        <f>SUM('[1]5일차'!E17)</f>
        <v>23</v>
      </c>
      <c r="F16" s="96"/>
      <c r="G16" s="112">
        <f t="shared" si="2"/>
        <v>23</v>
      </c>
      <c r="H16" s="105">
        <f t="shared" si="1"/>
        <v>11.5</v>
      </c>
      <c r="I16" s="19"/>
    </row>
    <row r="17" spans="1:9" ht="19.5" customHeight="1">
      <c r="A17" s="141"/>
      <c r="B17" s="143"/>
      <c r="C17" s="16" t="s">
        <v>75</v>
      </c>
      <c r="D17" s="43">
        <v>2</v>
      </c>
      <c r="E17" s="46">
        <f>SUM('[1]5일차'!E18)</f>
        <v>37</v>
      </c>
      <c r="F17" s="96"/>
      <c r="G17" s="112">
        <f t="shared" si="2"/>
        <v>37</v>
      </c>
      <c r="H17" s="105">
        <f t="shared" si="1"/>
        <v>18.5</v>
      </c>
      <c r="I17" s="19"/>
    </row>
    <row r="18" spans="1:9" ht="19.5" customHeight="1">
      <c r="A18" s="141"/>
      <c r="B18" s="143"/>
      <c r="C18" s="16" t="s">
        <v>76</v>
      </c>
      <c r="D18" s="43">
        <v>1</v>
      </c>
      <c r="E18" s="46">
        <f>SUM('[1]5일차'!E19)</f>
        <v>32</v>
      </c>
      <c r="F18" s="96"/>
      <c r="G18" s="112">
        <f t="shared" si="2"/>
        <v>32</v>
      </c>
      <c r="H18" s="105">
        <f t="shared" si="1"/>
        <v>32</v>
      </c>
      <c r="I18" s="19"/>
    </row>
    <row r="19" spans="1:9" ht="19.5" customHeight="1">
      <c r="A19" s="141"/>
      <c r="B19" s="143"/>
      <c r="C19" s="16" t="s">
        <v>77</v>
      </c>
      <c r="D19" s="43">
        <v>1</v>
      </c>
      <c r="E19" s="46">
        <f>SUM('[1]5일차'!E20)</f>
        <v>18</v>
      </c>
      <c r="F19" s="96"/>
      <c r="G19" s="112">
        <f t="shared" si="2"/>
        <v>18</v>
      </c>
      <c r="H19" s="105">
        <f t="shared" si="1"/>
        <v>18</v>
      </c>
      <c r="I19" s="19"/>
    </row>
    <row r="20" spans="1:9" ht="19.5" customHeight="1">
      <c r="A20" s="141"/>
      <c r="B20" s="143"/>
      <c r="C20" s="16" t="s">
        <v>39</v>
      </c>
      <c r="D20" s="43">
        <v>1</v>
      </c>
      <c r="E20" s="46">
        <f>SUM('[1]5일차'!E21)</f>
        <v>17</v>
      </c>
      <c r="F20" s="96"/>
      <c r="G20" s="112">
        <f t="shared" si="2"/>
        <v>17</v>
      </c>
      <c r="H20" s="105">
        <f t="shared" si="1"/>
        <v>17</v>
      </c>
      <c r="I20" s="19"/>
    </row>
    <row r="21" spans="1:9" ht="19.5" customHeight="1">
      <c r="A21" s="141"/>
      <c r="B21" s="143"/>
      <c r="C21" s="16" t="s">
        <v>78</v>
      </c>
      <c r="D21" s="43">
        <v>1</v>
      </c>
      <c r="E21" s="46">
        <f>SUM('[1]5일차'!E22)</f>
        <v>12</v>
      </c>
      <c r="F21" s="96"/>
      <c r="G21" s="112">
        <f t="shared" si="2"/>
        <v>12</v>
      </c>
      <c r="H21" s="105">
        <f t="shared" si="1"/>
        <v>12</v>
      </c>
      <c r="I21" s="19"/>
    </row>
    <row r="22" spans="1:9" ht="19.5" customHeight="1">
      <c r="A22" s="141"/>
      <c r="B22" s="143"/>
      <c r="C22" s="20" t="s">
        <v>79</v>
      </c>
      <c r="D22" s="43">
        <v>1</v>
      </c>
      <c r="E22" s="46">
        <f>SUM('[1]5일차'!E23)</f>
        <v>29</v>
      </c>
      <c r="F22" s="96"/>
      <c r="G22" s="112">
        <f t="shared" si="2"/>
        <v>29</v>
      </c>
      <c r="H22" s="106">
        <f t="shared" si="1"/>
        <v>29</v>
      </c>
      <c r="I22" s="17"/>
    </row>
    <row r="23" spans="1:9" ht="19.5" customHeight="1">
      <c r="A23" s="142"/>
      <c r="B23" s="144"/>
      <c r="C23" s="20" t="s">
        <v>49</v>
      </c>
      <c r="D23" s="43">
        <v>1</v>
      </c>
      <c r="E23" s="46">
        <f>SUM('[1]5일차'!E24)</f>
        <v>10</v>
      </c>
      <c r="F23" s="96"/>
      <c r="G23" s="112">
        <f t="shared" si="2"/>
        <v>10</v>
      </c>
      <c r="H23" s="106">
        <f t="shared" si="1"/>
        <v>10</v>
      </c>
      <c r="I23" s="17"/>
    </row>
    <row r="24" spans="1:9" ht="19.5" customHeight="1" thickBot="1">
      <c r="A24" s="139" t="s">
        <v>80</v>
      </c>
      <c r="B24" s="140"/>
      <c r="C24" s="140"/>
      <c r="D24" s="44">
        <f>SUM(D16:D23)</f>
        <v>10</v>
      </c>
      <c r="E24" s="45">
        <f t="shared" ref="E24:F24" si="4">SUM(E16:E23)</f>
        <v>178</v>
      </c>
      <c r="F24" s="95">
        <f t="shared" si="4"/>
        <v>0</v>
      </c>
      <c r="G24" s="113">
        <f t="shared" si="2"/>
        <v>178</v>
      </c>
      <c r="H24" s="107">
        <f t="shared" si="1"/>
        <v>17.8</v>
      </c>
      <c r="I24" s="18"/>
    </row>
    <row r="25" spans="1:9" ht="19.5" customHeight="1">
      <c r="A25" s="145">
        <v>3</v>
      </c>
      <c r="B25" s="147" t="s">
        <v>81</v>
      </c>
      <c r="C25" s="21" t="s">
        <v>40</v>
      </c>
      <c r="D25" s="47">
        <v>1</v>
      </c>
      <c r="E25" s="48">
        <f>SUM('[1]5일차'!E26)</f>
        <v>15</v>
      </c>
      <c r="F25" s="97"/>
      <c r="G25" s="112">
        <f t="shared" si="2"/>
        <v>15</v>
      </c>
      <c r="H25" s="108">
        <f t="shared" si="1"/>
        <v>15</v>
      </c>
      <c r="I25" s="22"/>
    </row>
    <row r="26" spans="1:9" ht="19.5" customHeight="1">
      <c r="A26" s="146"/>
      <c r="B26" s="136"/>
      <c r="C26" s="20" t="s">
        <v>82</v>
      </c>
      <c r="D26" s="43">
        <v>1</v>
      </c>
      <c r="E26" s="46">
        <f>SUM('[1]5일차'!E27)</f>
        <v>33</v>
      </c>
      <c r="F26" s="96"/>
      <c r="G26" s="112">
        <f t="shared" si="2"/>
        <v>33</v>
      </c>
      <c r="H26" s="106">
        <f t="shared" si="1"/>
        <v>33</v>
      </c>
      <c r="I26" s="17"/>
    </row>
    <row r="27" spans="1:9" ht="19.5" customHeight="1">
      <c r="A27" s="146"/>
      <c r="B27" s="136"/>
      <c r="C27" s="20" t="s">
        <v>50</v>
      </c>
      <c r="D27" s="43">
        <v>1</v>
      </c>
      <c r="E27" s="46">
        <f>SUM('[1]5일차'!E28)</f>
        <v>22</v>
      </c>
      <c r="F27" s="96"/>
      <c r="G27" s="112">
        <f t="shared" si="2"/>
        <v>22</v>
      </c>
      <c r="H27" s="106">
        <f t="shared" si="1"/>
        <v>22</v>
      </c>
      <c r="I27" s="17"/>
    </row>
    <row r="28" spans="1:9" ht="19.5" customHeight="1" thickBot="1">
      <c r="A28" s="148" t="s">
        <v>83</v>
      </c>
      <c r="B28" s="149"/>
      <c r="C28" s="149"/>
      <c r="D28" s="49">
        <f>SUM(D25:D27)</f>
        <v>3</v>
      </c>
      <c r="E28" s="50">
        <f t="shared" ref="E28:F28" si="5">SUM(E25:E27)</f>
        <v>70</v>
      </c>
      <c r="F28" s="98">
        <f t="shared" si="5"/>
        <v>0</v>
      </c>
      <c r="G28" s="113">
        <f t="shared" si="2"/>
        <v>70</v>
      </c>
      <c r="H28" s="109">
        <f t="shared" si="1"/>
        <v>23.3</v>
      </c>
      <c r="I28" s="23"/>
    </row>
    <row r="29" spans="1:9" ht="19.5" customHeight="1">
      <c r="A29" s="24">
        <v>4</v>
      </c>
      <c r="B29" s="25" t="s">
        <v>84</v>
      </c>
      <c r="C29" s="20" t="s">
        <v>85</v>
      </c>
      <c r="D29" s="43">
        <v>1</v>
      </c>
      <c r="E29" s="46">
        <f>SUM('[1]5일차'!E30)</f>
        <v>34</v>
      </c>
      <c r="F29" s="96"/>
      <c r="G29" s="112">
        <f t="shared" si="2"/>
        <v>34</v>
      </c>
      <c r="H29" s="106">
        <f t="shared" si="1"/>
        <v>34</v>
      </c>
      <c r="I29" s="17"/>
    </row>
    <row r="30" spans="1:9" ht="19.5" customHeight="1" thickBot="1">
      <c r="A30" s="139" t="s">
        <v>41</v>
      </c>
      <c r="B30" s="140"/>
      <c r="C30" s="140"/>
      <c r="D30" s="44">
        <f>SUM(D29:D29)</f>
        <v>1</v>
      </c>
      <c r="E30" s="45">
        <f t="shared" ref="E30:F30" si="6">SUM(E29:E29)</f>
        <v>34</v>
      </c>
      <c r="F30" s="95">
        <f t="shared" si="6"/>
        <v>0</v>
      </c>
      <c r="G30" s="113">
        <f t="shared" si="2"/>
        <v>34</v>
      </c>
      <c r="H30" s="107">
        <f t="shared" si="1"/>
        <v>34</v>
      </c>
      <c r="I30" s="18"/>
    </row>
    <row r="31" spans="1:9" ht="19.5" customHeight="1">
      <c r="A31" s="24">
        <v>5</v>
      </c>
      <c r="B31" s="26" t="s">
        <v>42</v>
      </c>
      <c r="C31" s="14" t="s">
        <v>48</v>
      </c>
      <c r="D31" s="41">
        <v>1</v>
      </c>
      <c r="E31" s="42">
        <f>SUM('[1]5일차'!E32)</f>
        <v>4</v>
      </c>
      <c r="F31" s="94"/>
      <c r="G31" s="112">
        <f t="shared" si="2"/>
        <v>4</v>
      </c>
      <c r="H31" s="105">
        <f t="shared" si="1"/>
        <v>4</v>
      </c>
      <c r="I31" s="15"/>
    </row>
    <row r="32" spans="1:9" ht="19.5" customHeight="1" thickBot="1">
      <c r="A32" s="150" t="s">
        <v>86</v>
      </c>
      <c r="B32" s="151"/>
      <c r="C32" s="151"/>
      <c r="D32" s="44">
        <f>SUM(D31:D31)</f>
        <v>1</v>
      </c>
      <c r="E32" s="45">
        <f t="shared" ref="E32:F32" si="7">SUM(E31:E31)</f>
        <v>4</v>
      </c>
      <c r="F32" s="95">
        <f t="shared" si="7"/>
        <v>0</v>
      </c>
      <c r="G32" s="113">
        <f t="shared" si="2"/>
        <v>4</v>
      </c>
      <c r="H32" s="107">
        <f t="shared" si="1"/>
        <v>4</v>
      </c>
      <c r="I32" s="18"/>
    </row>
    <row r="33" spans="1:9" ht="19.5" customHeight="1">
      <c r="A33" s="152">
        <v>6</v>
      </c>
      <c r="B33" s="153" t="s">
        <v>87</v>
      </c>
      <c r="C33" s="27" t="s">
        <v>88</v>
      </c>
      <c r="D33" s="51">
        <v>1</v>
      </c>
      <c r="E33" s="52">
        <f>SUM('[1]5일차'!E34)</f>
        <v>39</v>
      </c>
      <c r="F33" s="99"/>
      <c r="G33" s="112">
        <f t="shared" si="2"/>
        <v>39</v>
      </c>
      <c r="H33" s="105">
        <f t="shared" si="1"/>
        <v>39</v>
      </c>
      <c r="I33" s="28"/>
    </row>
    <row r="34" spans="1:9" ht="19.5" customHeight="1">
      <c r="A34" s="141"/>
      <c r="B34" s="143"/>
      <c r="C34" s="27" t="s">
        <v>89</v>
      </c>
      <c r="D34" s="51">
        <v>1</v>
      </c>
      <c r="E34" s="52">
        <f>SUM('[1]5일차'!E35)</f>
        <v>7</v>
      </c>
      <c r="F34" s="99"/>
      <c r="G34" s="112">
        <f t="shared" si="2"/>
        <v>7</v>
      </c>
      <c r="H34" s="105">
        <f t="shared" si="1"/>
        <v>7</v>
      </c>
      <c r="I34" s="28"/>
    </row>
    <row r="35" spans="1:9" ht="19.5" customHeight="1" thickBot="1">
      <c r="A35" s="137" t="s">
        <v>90</v>
      </c>
      <c r="B35" s="138"/>
      <c r="C35" s="138"/>
      <c r="D35" s="44">
        <f>SUM(D33:D34)</f>
        <v>2</v>
      </c>
      <c r="E35" s="45">
        <f t="shared" ref="E35:F35" si="8">SUM(E33:E34)</f>
        <v>46</v>
      </c>
      <c r="F35" s="95">
        <f t="shared" si="8"/>
        <v>0</v>
      </c>
      <c r="G35" s="113">
        <f t="shared" si="2"/>
        <v>46</v>
      </c>
      <c r="H35" s="110">
        <f t="shared" si="1"/>
        <v>23</v>
      </c>
      <c r="I35" s="29"/>
    </row>
    <row r="36" spans="1:9" ht="19.5" customHeight="1">
      <c r="A36" s="30">
        <v>7</v>
      </c>
      <c r="B36" s="26" t="s">
        <v>43</v>
      </c>
      <c r="C36" s="27" t="s">
        <v>44</v>
      </c>
      <c r="D36" s="51">
        <v>1</v>
      </c>
      <c r="E36" s="52">
        <f>SUM('[1]5일차'!E37)</f>
        <v>1</v>
      </c>
      <c r="F36" s="99"/>
      <c r="G36" s="112">
        <f t="shared" si="2"/>
        <v>1</v>
      </c>
      <c r="H36" s="105">
        <f t="shared" si="1"/>
        <v>1</v>
      </c>
      <c r="I36" s="37"/>
    </row>
    <row r="37" spans="1:9" ht="19.5" customHeight="1" thickBot="1">
      <c r="A37" s="139" t="s">
        <v>45</v>
      </c>
      <c r="B37" s="140"/>
      <c r="C37" s="140"/>
      <c r="D37" s="44">
        <f>SUM(D36)</f>
        <v>1</v>
      </c>
      <c r="E37" s="45">
        <f t="shared" ref="E37:F37" si="9">SUM(E36)</f>
        <v>1</v>
      </c>
      <c r="F37" s="95">
        <f t="shared" si="9"/>
        <v>0</v>
      </c>
      <c r="G37" s="113">
        <f t="shared" si="2"/>
        <v>1</v>
      </c>
      <c r="H37" s="110">
        <f t="shared" si="1"/>
        <v>1</v>
      </c>
      <c r="I37" s="29"/>
    </row>
    <row r="38" spans="1:9" ht="19.5" customHeight="1">
      <c r="A38" s="152">
        <v>8</v>
      </c>
      <c r="B38" s="153" t="s">
        <v>91</v>
      </c>
      <c r="C38" s="27" t="s">
        <v>92</v>
      </c>
      <c r="D38" s="51">
        <v>1</v>
      </c>
      <c r="E38" s="52">
        <f>SUM('[1]5일차'!E39)</f>
        <v>26</v>
      </c>
      <c r="F38" s="99"/>
      <c r="G38" s="112">
        <f t="shared" si="2"/>
        <v>26</v>
      </c>
      <c r="H38" s="105">
        <f t="shared" si="1"/>
        <v>26</v>
      </c>
      <c r="I38" s="28"/>
    </row>
    <row r="39" spans="1:9" ht="19.5" customHeight="1">
      <c r="A39" s="141"/>
      <c r="B39" s="143"/>
      <c r="C39" s="31" t="s">
        <v>93</v>
      </c>
      <c r="D39" s="53">
        <v>1</v>
      </c>
      <c r="E39" s="52">
        <f>SUM('[1]5일차'!E40)</f>
        <v>9</v>
      </c>
      <c r="F39" s="100"/>
      <c r="G39" s="112">
        <f t="shared" si="2"/>
        <v>9</v>
      </c>
      <c r="H39" s="106">
        <f t="shared" si="1"/>
        <v>9</v>
      </c>
      <c r="I39" s="32"/>
    </row>
    <row r="40" spans="1:9" ht="19.5" customHeight="1" thickBot="1">
      <c r="A40" s="148" t="s">
        <v>46</v>
      </c>
      <c r="B40" s="149"/>
      <c r="C40" s="149"/>
      <c r="D40" s="49">
        <f>SUM(D38:D39)</f>
        <v>2</v>
      </c>
      <c r="E40" s="50">
        <f t="shared" ref="E40:F40" si="10">SUM(E38:E39)</f>
        <v>35</v>
      </c>
      <c r="F40" s="98">
        <f t="shared" si="10"/>
        <v>0</v>
      </c>
      <c r="G40" s="113">
        <f t="shared" si="2"/>
        <v>35</v>
      </c>
      <c r="H40" s="107">
        <f t="shared" si="1"/>
        <v>17.5</v>
      </c>
      <c r="I40" s="33"/>
    </row>
    <row r="41" spans="1:9" ht="19.5" customHeight="1">
      <c r="A41" s="152">
        <v>9</v>
      </c>
      <c r="B41" s="153" t="s">
        <v>47</v>
      </c>
      <c r="C41" s="27" t="s">
        <v>39</v>
      </c>
      <c r="D41" s="51">
        <v>1</v>
      </c>
      <c r="E41" s="52">
        <f>SUM('[1]5일차'!E42)</f>
        <v>19</v>
      </c>
      <c r="F41" s="99"/>
      <c r="G41" s="112">
        <f t="shared" si="2"/>
        <v>19</v>
      </c>
      <c r="H41" s="105">
        <f t="shared" si="1"/>
        <v>19</v>
      </c>
      <c r="I41" s="28"/>
    </row>
    <row r="42" spans="1:9" ht="19.5" customHeight="1">
      <c r="A42" s="142"/>
      <c r="B42" s="144"/>
      <c r="C42" s="31" t="s">
        <v>94</v>
      </c>
      <c r="D42" s="53">
        <v>1</v>
      </c>
      <c r="E42" s="52">
        <f>SUM('[1]5일차'!E43)</f>
        <v>8</v>
      </c>
      <c r="F42" s="100"/>
      <c r="G42" s="112">
        <f t="shared" si="2"/>
        <v>8</v>
      </c>
      <c r="H42" s="106">
        <f t="shared" si="1"/>
        <v>8</v>
      </c>
      <c r="I42" s="32"/>
    </row>
    <row r="43" spans="1:9" ht="19.5" customHeight="1" thickBot="1">
      <c r="A43" s="139" t="s">
        <v>95</v>
      </c>
      <c r="B43" s="140"/>
      <c r="C43" s="140"/>
      <c r="D43" s="44">
        <f>SUM(D41:D42)</f>
        <v>2</v>
      </c>
      <c r="E43" s="45">
        <f t="shared" ref="E43:F43" si="11">SUM(E41:E42)</f>
        <v>27</v>
      </c>
      <c r="F43" s="95">
        <f t="shared" si="11"/>
        <v>0</v>
      </c>
      <c r="G43" s="113">
        <f t="shared" si="2"/>
        <v>27</v>
      </c>
      <c r="H43" s="110">
        <f t="shared" si="1"/>
        <v>13.5</v>
      </c>
      <c r="I43" s="29"/>
    </row>
    <row r="44" spans="1:9" ht="19.5" customHeight="1">
      <c r="A44" s="152">
        <v>10</v>
      </c>
      <c r="B44" s="144" t="s">
        <v>96</v>
      </c>
      <c r="C44" s="31" t="s">
        <v>97</v>
      </c>
      <c r="D44" s="51">
        <v>1</v>
      </c>
      <c r="E44" s="52">
        <f>SUM('[1]5일차'!E45)</f>
        <v>28</v>
      </c>
      <c r="F44" s="99"/>
      <c r="G44" s="112">
        <f t="shared" si="2"/>
        <v>28</v>
      </c>
      <c r="H44" s="105">
        <f t="shared" si="1"/>
        <v>28</v>
      </c>
      <c r="I44" s="28"/>
    </row>
    <row r="45" spans="1:9" ht="19.5" customHeight="1">
      <c r="A45" s="142"/>
      <c r="B45" s="156"/>
      <c r="C45" s="31" t="s">
        <v>98</v>
      </c>
      <c r="D45" s="53">
        <v>1</v>
      </c>
      <c r="E45" s="52">
        <f>SUM('[1]5일차'!E46)</f>
        <v>11</v>
      </c>
      <c r="F45" s="100"/>
      <c r="G45" s="112">
        <f t="shared" si="2"/>
        <v>11</v>
      </c>
      <c r="H45" s="106">
        <f t="shared" si="1"/>
        <v>11</v>
      </c>
      <c r="I45" s="32"/>
    </row>
    <row r="46" spans="1:9" ht="19.5" customHeight="1" thickBot="1">
      <c r="A46" s="139" t="s">
        <v>99</v>
      </c>
      <c r="B46" s="140"/>
      <c r="C46" s="140"/>
      <c r="D46" s="44">
        <f>SUM(D44:D45)</f>
        <v>2</v>
      </c>
      <c r="E46" s="45">
        <f t="shared" ref="E46:F46" si="12">SUM(E44:E45)</f>
        <v>39</v>
      </c>
      <c r="F46" s="95">
        <f t="shared" si="12"/>
        <v>0</v>
      </c>
      <c r="G46" s="113">
        <f t="shared" si="2"/>
        <v>39</v>
      </c>
      <c r="H46" s="110">
        <f t="shared" si="1"/>
        <v>19.5</v>
      </c>
      <c r="I46" s="29"/>
    </row>
    <row r="47" spans="1:9" ht="19.5" customHeight="1">
      <c r="A47" s="152">
        <v>11</v>
      </c>
      <c r="B47" s="153" t="s">
        <v>100</v>
      </c>
      <c r="C47" s="34" t="s">
        <v>101</v>
      </c>
      <c r="D47" s="51">
        <v>1</v>
      </c>
      <c r="E47" s="52">
        <f>SUM('[1]5일차'!E48)</f>
        <v>13</v>
      </c>
      <c r="F47" s="99"/>
      <c r="G47" s="112">
        <f t="shared" si="2"/>
        <v>13</v>
      </c>
      <c r="H47" s="105">
        <f t="shared" si="1"/>
        <v>13</v>
      </c>
      <c r="I47" s="28"/>
    </row>
    <row r="48" spans="1:9" ht="19.5" customHeight="1">
      <c r="A48" s="141"/>
      <c r="B48" s="143"/>
      <c r="C48" s="31" t="s">
        <v>68</v>
      </c>
      <c r="D48" s="53">
        <v>1</v>
      </c>
      <c r="E48" s="52">
        <f>SUM('[1]5일차'!E49)</f>
        <v>36</v>
      </c>
      <c r="F48" s="100"/>
      <c r="G48" s="112">
        <f t="shared" si="2"/>
        <v>36</v>
      </c>
      <c r="H48" s="106">
        <f t="shared" si="1"/>
        <v>36</v>
      </c>
      <c r="I48" s="32"/>
    </row>
    <row r="49" spans="1:9" ht="19.5" customHeight="1">
      <c r="A49" s="141"/>
      <c r="B49" s="143"/>
      <c r="C49" s="31" t="s">
        <v>93</v>
      </c>
      <c r="D49" s="53">
        <v>1</v>
      </c>
      <c r="E49" s="52">
        <f>SUM('[1]5일차'!E50)</f>
        <v>11</v>
      </c>
      <c r="F49" s="100"/>
      <c r="G49" s="112">
        <f t="shared" si="2"/>
        <v>11</v>
      </c>
      <c r="H49" s="106">
        <f t="shared" si="1"/>
        <v>11</v>
      </c>
      <c r="I49" s="32"/>
    </row>
    <row r="50" spans="1:9" ht="19.5" customHeight="1">
      <c r="A50" s="141"/>
      <c r="B50" s="143"/>
      <c r="C50" s="31" t="s">
        <v>102</v>
      </c>
      <c r="D50" s="53">
        <v>1</v>
      </c>
      <c r="E50" s="52">
        <f>SUM('[1]5일차'!E51)</f>
        <v>18</v>
      </c>
      <c r="F50" s="100"/>
      <c r="G50" s="112">
        <f t="shared" si="2"/>
        <v>18</v>
      </c>
      <c r="H50" s="106">
        <f t="shared" si="1"/>
        <v>18</v>
      </c>
      <c r="I50" s="32"/>
    </row>
    <row r="51" spans="1:9" ht="19.5" customHeight="1">
      <c r="A51" s="141"/>
      <c r="B51" s="143"/>
      <c r="C51" s="31" t="s">
        <v>103</v>
      </c>
      <c r="D51" s="53">
        <v>2</v>
      </c>
      <c r="E51" s="52">
        <f>SUM('[1]5일차'!E52)</f>
        <v>33</v>
      </c>
      <c r="F51" s="100"/>
      <c r="G51" s="112">
        <f t="shared" si="2"/>
        <v>33</v>
      </c>
      <c r="H51" s="106">
        <f t="shared" si="1"/>
        <v>16.5</v>
      </c>
      <c r="I51" s="32"/>
    </row>
    <row r="52" spans="1:9" ht="19.5" customHeight="1">
      <c r="A52" s="141"/>
      <c r="B52" s="143"/>
      <c r="C52" s="31" t="s">
        <v>97</v>
      </c>
      <c r="D52" s="53">
        <v>1</v>
      </c>
      <c r="E52" s="52">
        <f>SUM('[1]5일차'!E53)</f>
        <v>32</v>
      </c>
      <c r="F52" s="100"/>
      <c r="G52" s="112">
        <f t="shared" si="2"/>
        <v>32</v>
      </c>
      <c r="H52" s="106">
        <f t="shared" si="1"/>
        <v>32</v>
      </c>
      <c r="I52" s="32"/>
    </row>
    <row r="53" spans="1:9" ht="19.5" customHeight="1">
      <c r="A53" s="141"/>
      <c r="B53" s="143"/>
      <c r="C53" s="31" t="s">
        <v>104</v>
      </c>
      <c r="D53" s="53">
        <v>2</v>
      </c>
      <c r="E53" s="52">
        <f>SUM('[1]5일차'!E54)</f>
        <v>35</v>
      </c>
      <c r="F53" s="100"/>
      <c r="G53" s="112">
        <f t="shared" si="2"/>
        <v>35</v>
      </c>
      <c r="H53" s="106">
        <f t="shared" si="1"/>
        <v>17.5</v>
      </c>
      <c r="I53" s="32"/>
    </row>
    <row r="54" spans="1:9" ht="19.5" customHeight="1">
      <c r="A54" s="141"/>
      <c r="B54" s="143"/>
      <c r="C54" s="31" t="s">
        <v>105</v>
      </c>
      <c r="D54" s="53">
        <v>1</v>
      </c>
      <c r="E54" s="52">
        <f>SUM('[1]5일차'!E55)</f>
        <v>36</v>
      </c>
      <c r="F54" s="100"/>
      <c r="G54" s="112">
        <f t="shared" si="2"/>
        <v>36</v>
      </c>
      <c r="H54" s="106">
        <f t="shared" si="1"/>
        <v>36</v>
      </c>
      <c r="I54" s="32"/>
    </row>
    <row r="55" spans="1:9" ht="19.5" customHeight="1">
      <c r="A55" s="141"/>
      <c r="B55" s="143"/>
      <c r="C55" s="31" t="s">
        <v>106</v>
      </c>
      <c r="D55" s="53">
        <v>1</v>
      </c>
      <c r="E55" s="52">
        <f>SUM('[1]5일차'!E56)</f>
        <v>18</v>
      </c>
      <c r="F55" s="100"/>
      <c r="G55" s="112">
        <f t="shared" si="2"/>
        <v>18</v>
      </c>
      <c r="H55" s="106">
        <f t="shared" si="1"/>
        <v>18</v>
      </c>
      <c r="I55" s="32"/>
    </row>
    <row r="56" spans="1:9" ht="19.5" customHeight="1" thickBot="1">
      <c r="A56" s="137" t="s">
        <v>107</v>
      </c>
      <c r="B56" s="138"/>
      <c r="C56" s="138"/>
      <c r="D56" s="44">
        <f>SUM(D47:D55)</f>
        <v>11</v>
      </c>
      <c r="E56" s="45">
        <f t="shared" ref="E56:F56" si="13">SUM(E47:E55)</f>
        <v>232</v>
      </c>
      <c r="F56" s="95">
        <f t="shared" si="13"/>
        <v>0</v>
      </c>
      <c r="G56" s="113">
        <f t="shared" si="2"/>
        <v>232</v>
      </c>
      <c r="H56" s="110">
        <f t="shared" si="1"/>
        <v>21.1</v>
      </c>
      <c r="I56" s="29"/>
    </row>
    <row r="57" spans="1:9" ht="19.5" customHeight="1">
      <c r="A57" s="141">
        <v>12</v>
      </c>
      <c r="B57" s="143" t="s">
        <v>108</v>
      </c>
      <c r="C57" s="27" t="s">
        <v>68</v>
      </c>
      <c r="D57" s="51">
        <v>1</v>
      </c>
      <c r="E57" s="52">
        <f>SUM('[1]5일차'!E58)</f>
        <v>26</v>
      </c>
      <c r="F57" s="99"/>
      <c r="G57" s="112">
        <f t="shared" si="2"/>
        <v>26</v>
      </c>
      <c r="H57" s="105">
        <f t="shared" si="1"/>
        <v>26</v>
      </c>
      <c r="I57" s="28"/>
    </row>
    <row r="58" spans="1:9" ht="19.5" customHeight="1">
      <c r="A58" s="141"/>
      <c r="B58" s="143"/>
      <c r="C58" s="27" t="s">
        <v>92</v>
      </c>
      <c r="D58" s="51">
        <v>2</v>
      </c>
      <c r="E58" s="52">
        <f>SUM('[1]5일차'!E59)</f>
        <v>40</v>
      </c>
      <c r="F58" s="99"/>
      <c r="G58" s="112">
        <f t="shared" si="2"/>
        <v>40</v>
      </c>
      <c r="H58" s="105">
        <f t="shared" si="1"/>
        <v>20</v>
      </c>
      <c r="I58" s="28"/>
    </row>
    <row r="59" spans="1:9" ht="19.5" customHeight="1">
      <c r="A59" s="141"/>
      <c r="B59" s="143"/>
      <c r="C59" s="27" t="s">
        <v>104</v>
      </c>
      <c r="D59" s="51">
        <v>1</v>
      </c>
      <c r="E59" s="52">
        <f>SUM('[1]5일차'!E60)</f>
        <v>17</v>
      </c>
      <c r="F59" s="99"/>
      <c r="G59" s="112">
        <f t="shared" si="2"/>
        <v>17</v>
      </c>
      <c r="H59" s="105">
        <f t="shared" si="1"/>
        <v>17</v>
      </c>
      <c r="I59" s="28"/>
    </row>
    <row r="60" spans="1:9" ht="19.5" customHeight="1">
      <c r="A60" s="141"/>
      <c r="B60" s="143"/>
      <c r="C60" s="27" t="s">
        <v>109</v>
      </c>
      <c r="D60" s="51">
        <v>1</v>
      </c>
      <c r="E60" s="52">
        <f>SUM('[1]5일차'!E61)</f>
        <v>4</v>
      </c>
      <c r="F60" s="99"/>
      <c r="G60" s="112">
        <f t="shared" si="2"/>
        <v>4</v>
      </c>
      <c r="H60" s="105">
        <f t="shared" si="1"/>
        <v>4</v>
      </c>
      <c r="I60" s="28"/>
    </row>
    <row r="61" spans="1:9" ht="19.5" customHeight="1" thickBot="1">
      <c r="A61" s="148" t="s">
        <v>110</v>
      </c>
      <c r="B61" s="149"/>
      <c r="C61" s="149"/>
      <c r="D61" s="49">
        <f>SUM(D57:D60)</f>
        <v>5</v>
      </c>
      <c r="E61" s="50">
        <f t="shared" ref="E61:F61" si="14">SUM(E57:E60)</f>
        <v>87</v>
      </c>
      <c r="F61" s="98">
        <f t="shared" si="14"/>
        <v>0</v>
      </c>
      <c r="G61" s="113">
        <f t="shared" si="2"/>
        <v>87</v>
      </c>
      <c r="H61" s="107">
        <f t="shared" si="1"/>
        <v>17.399999999999999</v>
      </c>
      <c r="I61" s="33"/>
    </row>
    <row r="62" spans="1:9" ht="19.5" customHeight="1">
      <c r="A62" s="30">
        <v>13</v>
      </c>
      <c r="B62" s="27" t="s">
        <v>111</v>
      </c>
      <c r="C62" s="27" t="s">
        <v>109</v>
      </c>
      <c r="D62" s="51">
        <v>1</v>
      </c>
      <c r="E62" s="52">
        <f>SUM('[1]5일차'!E63)</f>
        <v>7</v>
      </c>
      <c r="F62" s="99"/>
      <c r="G62" s="112">
        <f t="shared" si="2"/>
        <v>7</v>
      </c>
      <c r="H62" s="105">
        <f t="shared" si="1"/>
        <v>7</v>
      </c>
      <c r="I62" s="28"/>
    </row>
    <row r="63" spans="1:9" ht="19.5" customHeight="1" thickBot="1">
      <c r="A63" s="148" t="s">
        <v>112</v>
      </c>
      <c r="B63" s="149"/>
      <c r="C63" s="149"/>
      <c r="D63" s="49">
        <f>SUM(D62)</f>
        <v>1</v>
      </c>
      <c r="E63" s="50">
        <f t="shared" ref="E63:F63" si="15">SUM(E62)</f>
        <v>7</v>
      </c>
      <c r="F63" s="98">
        <f t="shared" si="15"/>
        <v>0</v>
      </c>
      <c r="G63" s="113">
        <f t="shared" si="2"/>
        <v>7</v>
      </c>
      <c r="H63" s="107">
        <f t="shared" si="1"/>
        <v>7</v>
      </c>
      <c r="I63" s="33"/>
    </row>
    <row r="64" spans="1:9" ht="19.5" customHeight="1">
      <c r="A64" s="152">
        <v>14</v>
      </c>
      <c r="B64" s="153" t="s">
        <v>113</v>
      </c>
      <c r="C64" s="27" t="s">
        <v>97</v>
      </c>
      <c r="D64" s="51">
        <v>1</v>
      </c>
      <c r="E64" s="52">
        <f>SUM('[1]5일차'!E65)</f>
        <v>27</v>
      </c>
      <c r="F64" s="99"/>
      <c r="G64" s="112">
        <f t="shared" si="2"/>
        <v>27</v>
      </c>
      <c r="H64" s="105">
        <f t="shared" si="1"/>
        <v>27</v>
      </c>
      <c r="I64" s="28"/>
    </row>
    <row r="65" spans="1:9" ht="19.5" customHeight="1">
      <c r="A65" s="142"/>
      <c r="B65" s="144"/>
      <c r="C65" s="35" t="s">
        <v>114</v>
      </c>
      <c r="D65" s="54">
        <v>1</v>
      </c>
      <c r="E65" s="52">
        <f>SUM('[1]5일차'!E66)</f>
        <v>15</v>
      </c>
      <c r="F65" s="101"/>
      <c r="G65" s="112">
        <f t="shared" si="2"/>
        <v>15</v>
      </c>
      <c r="H65" s="105">
        <f t="shared" si="1"/>
        <v>15</v>
      </c>
      <c r="I65" s="36"/>
    </row>
    <row r="66" spans="1:9" ht="19.5" customHeight="1" thickBot="1">
      <c r="A66" s="137" t="s">
        <v>115</v>
      </c>
      <c r="B66" s="138"/>
      <c r="C66" s="138"/>
      <c r="D66" s="44">
        <f>SUM(D64:D65)</f>
        <v>2</v>
      </c>
      <c r="E66" s="45">
        <f t="shared" ref="E66:G66" si="16">SUM(E64:E65)</f>
        <v>42</v>
      </c>
      <c r="F66" s="102">
        <f t="shared" si="16"/>
        <v>0</v>
      </c>
      <c r="G66" s="55">
        <f t="shared" si="16"/>
        <v>42</v>
      </c>
      <c r="H66" s="110">
        <f t="shared" si="1"/>
        <v>21</v>
      </c>
      <c r="I66" s="29"/>
    </row>
    <row r="67" spans="1:9" ht="17.25" customHeight="1">
      <c r="A67" s="127"/>
      <c r="B67" s="127"/>
      <c r="C67" s="127"/>
      <c r="D67" s="127"/>
      <c r="E67" s="127"/>
      <c r="F67" s="127"/>
      <c r="G67" s="127"/>
      <c r="H67" s="127"/>
      <c r="I67" s="127"/>
    </row>
  </sheetData>
  <mergeCells count="41">
    <mergeCell ref="H7:I7"/>
    <mergeCell ref="A56:C56"/>
    <mergeCell ref="A57:A60"/>
    <mergeCell ref="B57:B60"/>
    <mergeCell ref="A61:C61"/>
    <mergeCell ref="A43:C43"/>
    <mergeCell ref="A44:A45"/>
    <mergeCell ref="B44:B45"/>
    <mergeCell ref="A46:C46"/>
    <mergeCell ref="A47:A55"/>
    <mergeCell ref="B47:B55"/>
    <mergeCell ref="A40:C40"/>
    <mergeCell ref="A41:A42"/>
    <mergeCell ref="B41:B42"/>
    <mergeCell ref="A66:C66"/>
    <mergeCell ref="A7:G7"/>
    <mergeCell ref="A63:C63"/>
    <mergeCell ref="A64:A65"/>
    <mergeCell ref="B64:B65"/>
    <mergeCell ref="A32:C32"/>
    <mergeCell ref="A33:A34"/>
    <mergeCell ref="B33:B34"/>
    <mergeCell ref="A37:C37"/>
    <mergeCell ref="A38:A39"/>
    <mergeCell ref="B38:B39"/>
    <mergeCell ref="A67:I67"/>
    <mergeCell ref="A3:I3"/>
    <mergeCell ref="A4:I4"/>
    <mergeCell ref="A5:I5"/>
    <mergeCell ref="A9:C9"/>
    <mergeCell ref="A10:A14"/>
    <mergeCell ref="B10:B14"/>
    <mergeCell ref="A35:C35"/>
    <mergeCell ref="A15:C15"/>
    <mergeCell ref="A16:A23"/>
    <mergeCell ref="B16:B23"/>
    <mergeCell ref="A24:C24"/>
    <mergeCell ref="A25:A27"/>
    <mergeCell ref="B25:B27"/>
    <mergeCell ref="A28:C28"/>
    <mergeCell ref="A30:C3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공립</vt:lpstr>
      <vt:lpstr>사립</vt:lpstr>
      <vt:lpstr>사립!Print_Titles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신범석</dc:creator>
  <cp:lastModifiedBy>goa20</cp:lastModifiedBy>
  <cp:lastPrinted>2021-11-02T23:43:14Z</cp:lastPrinted>
  <dcterms:created xsi:type="dcterms:W3CDTF">2018-10-18T04:53:52Z</dcterms:created>
  <dcterms:modified xsi:type="dcterms:W3CDTF">2021-11-03T01:51:17Z</dcterms:modified>
</cp:coreProperties>
</file>